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smendezra\Documents\Archivos DUC_2019\CUENTA PUBLICA\12-DICIEMBRE-2019\IMPLAN-DIGITALES 1019\"/>
    </mc:Choice>
  </mc:AlternateContent>
  <bookViews>
    <workbookView xWindow="0" yWindow="0" windowWidth="26370" windowHeight="6135"/>
  </bookViews>
  <sheets>
    <sheet name="IR" sheetId="5" r:id="rId1"/>
    <sheet name="Instructivo_IR" sheetId="8" r:id="rId2"/>
    <sheet name="Hoja1" sheetId="7" state="hidden" r:id="rId3"/>
  </sheets>
  <definedNames>
    <definedName name="_ftn1" localSheetId="0">IR!#REF!</definedName>
    <definedName name="_ftnref1" localSheetId="0">IR!#REF!</definedName>
  </definedNames>
  <calcPr calcId="162913"/>
</workbook>
</file>

<file path=xl/calcChain.xml><?xml version="1.0" encoding="utf-8"?>
<calcChain xmlns="http://schemas.openxmlformats.org/spreadsheetml/2006/main">
  <c r="G5" i="5" l="1"/>
  <c r="V5" i="5" s="1"/>
  <c r="H5" i="5"/>
  <c r="F5" i="5"/>
  <c r="Q18" i="5"/>
  <c r="T19" i="5"/>
  <c r="U19" i="5"/>
  <c r="V19" i="5"/>
  <c r="T20" i="5"/>
  <c r="U20" i="5"/>
  <c r="V20" i="5"/>
  <c r="T21" i="5"/>
  <c r="U21" i="5"/>
  <c r="V21" i="5"/>
  <c r="T22" i="5"/>
  <c r="U22" i="5"/>
  <c r="V22" i="5"/>
  <c r="T23" i="5"/>
  <c r="U23" i="5"/>
  <c r="V23" i="5"/>
  <c r="T24" i="5"/>
  <c r="U24" i="5"/>
  <c r="V24" i="5"/>
  <c r="T25" i="5"/>
  <c r="U25" i="5"/>
  <c r="V25" i="5"/>
  <c r="T26" i="5"/>
  <c r="U26" i="5"/>
  <c r="V26" i="5"/>
  <c r="T27" i="5"/>
  <c r="U27" i="5"/>
  <c r="V27" i="5"/>
  <c r="T28" i="5"/>
  <c r="U28" i="5"/>
  <c r="V28" i="5"/>
  <c r="T29" i="5"/>
  <c r="U29" i="5"/>
  <c r="V29" i="5"/>
  <c r="T30" i="5"/>
  <c r="U30" i="5"/>
  <c r="V30" i="5"/>
  <c r="T31" i="5"/>
  <c r="U31" i="5"/>
  <c r="V31" i="5"/>
  <c r="T32" i="5"/>
  <c r="U32" i="5"/>
  <c r="V32" i="5"/>
  <c r="T33" i="5"/>
  <c r="U33" i="5"/>
  <c r="V33" i="5"/>
  <c r="T34" i="5"/>
  <c r="U34" i="5"/>
  <c r="V34" i="5"/>
  <c r="V18" i="5"/>
  <c r="U18" i="5"/>
  <c r="T18" i="5"/>
  <c r="T5" i="5" l="1"/>
  <c r="U5" i="5"/>
  <c r="J34" i="5"/>
  <c r="J33" i="5"/>
  <c r="J32" i="5"/>
  <c r="J31" i="5"/>
  <c r="J30" i="5"/>
  <c r="J29" i="5"/>
  <c r="J28" i="5"/>
  <c r="J27" i="5"/>
  <c r="J26" i="5"/>
  <c r="J25" i="5"/>
  <c r="J24" i="5"/>
  <c r="J23" i="5"/>
  <c r="J22" i="5"/>
  <c r="J21" i="5"/>
  <c r="J20" i="5"/>
  <c r="J19" i="5"/>
  <c r="J18" i="5" l="1"/>
  <c r="J5" i="5" s="1"/>
  <c r="I5" i="5"/>
</calcChain>
</file>

<file path=xl/sharedStrings.xml><?xml version="1.0" encoding="utf-8"?>
<sst xmlns="http://schemas.openxmlformats.org/spreadsheetml/2006/main" count="442" uniqueCount="202">
  <si>
    <t>Instructivo</t>
  </si>
  <si>
    <t>Recomendación:</t>
  </si>
  <si>
    <t>Prespuesto del programa presupuestario</t>
  </si>
  <si>
    <t>S Sujetos a Reglas de Operación</t>
  </si>
  <si>
    <t>U Otros Subsidios</t>
  </si>
  <si>
    <t>E Prestación de Servicios Públicos</t>
  </si>
  <si>
    <t>B Provisión de Bienes Públicos</t>
  </si>
  <si>
    <t>P Planeación, seguimiento y evaluación de políticas públicas</t>
  </si>
  <si>
    <t>F Promoción y fomento</t>
  </si>
  <si>
    <t>G Regulación y supervisión</t>
  </si>
  <si>
    <t>A Funciones de las Fuerzas Armadas (Únicamente Gobierno Federal)</t>
  </si>
  <si>
    <t>R Específicos</t>
  </si>
  <si>
    <t>K Proyectos de Inversión</t>
  </si>
  <si>
    <t>M Apoyo al proceso presupuestario y para mejorar la eficiencia institucional</t>
  </si>
  <si>
    <t>O Apoyo a la función pública y al mejoramiento de la gestión</t>
  </si>
  <si>
    <t>W Operaciones ajenas</t>
  </si>
  <si>
    <t>L Obligaciones de cumplimiento de resolución jurisdiccional</t>
  </si>
  <si>
    <t>N Desastres Naturales</t>
  </si>
  <si>
    <t>J Pensiones y jubilaciones</t>
  </si>
  <si>
    <t>T Aportaciones a la seguridad social</t>
  </si>
  <si>
    <t>Y Aportaciones a fondos de estabilización</t>
  </si>
  <si>
    <t>Z Aportaciones a fondos de inversión y reestructura de pensiones</t>
  </si>
  <si>
    <t>I Gasto Federalizado</t>
  </si>
  <si>
    <t>C Participaciones a entidades federativas y municipios</t>
  </si>
  <si>
    <t>D Costo financiero, deuda o apoyos a deudores y ahorradores de la banca</t>
  </si>
  <si>
    <t>H Adeudos de ejercicios fiscales anteriores</t>
  </si>
  <si>
    <t>Descripción del resumen narrativo (FIN, Propósito, componentes y actividades)</t>
  </si>
  <si>
    <t>FIN</t>
  </si>
  <si>
    <t>PROPÓSITO</t>
  </si>
  <si>
    <t>COMPONENTE</t>
  </si>
  <si>
    <t>ACTIVIDAD</t>
  </si>
  <si>
    <t>Valor del denominador de la formula</t>
  </si>
  <si>
    <t>Desarrollo Social</t>
  </si>
  <si>
    <t xml:space="preserve">Meta del indicador alcanzada
</t>
  </si>
  <si>
    <t xml:space="preserve">Meta del indicador Modificada
</t>
  </si>
  <si>
    <t xml:space="preserve">Meta del indicador Programada
</t>
  </si>
  <si>
    <t xml:space="preserve">Fórmula de cálculo
</t>
  </si>
  <si>
    <t xml:space="preserve">Nivel de la MIR, al que corresponde el indicador
</t>
  </si>
  <si>
    <t xml:space="preserve">Nombre del Indicador
</t>
  </si>
  <si>
    <t>Nivel de la MIR del programa</t>
  </si>
  <si>
    <t xml:space="preserve">Cuenta con MIR
(SI/NO)
</t>
  </si>
  <si>
    <t xml:space="preserve">Pagado
</t>
  </si>
  <si>
    <t xml:space="preserve">Ejercido
</t>
  </si>
  <si>
    <t xml:space="preserve">Devengado
</t>
  </si>
  <si>
    <t>Modificado</t>
  </si>
  <si>
    <t xml:space="preserve">Aprobado
</t>
  </si>
  <si>
    <t xml:space="preserve">Nombre de la dependencia o entidad que lo ejecuta
</t>
  </si>
  <si>
    <t xml:space="preserve">Clasificación funcional del gasto al que corresponde el programa presupuestario
</t>
  </si>
  <si>
    <t xml:space="preserve">Nombre del programa presupuestario
</t>
  </si>
  <si>
    <t xml:space="preserve">Clave del Programa presupuestario
</t>
  </si>
  <si>
    <t xml:space="preserve">Clasificación Programática acorde al CONAC
</t>
  </si>
  <si>
    <t>Desarrollo Económico</t>
  </si>
  <si>
    <t>Gobierno y Finanzas</t>
  </si>
  <si>
    <t>Otros</t>
  </si>
  <si>
    <t xml:space="preserve">Valor del numerador de la formula </t>
  </si>
  <si>
    <t>Resultado del indicador</t>
  </si>
  <si>
    <t>Señalar el nombre completo de la o las dependencias o entidades que ejecutan el programa presupuestario.</t>
  </si>
  <si>
    <t>Indicar si el indicador corresponde al nivel de FIN, PROPÓSITO, COMPONENTE O ACTIVIDAD  de la MIR</t>
  </si>
  <si>
    <t>Se refiere a la expresión matemática del indicador. Determina la forma en que se relacionan las variables.</t>
  </si>
  <si>
    <t>Señalar la meta aprobada del indicador para el ejercicio en que se reporta.</t>
  </si>
  <si>
    <t>Señalar la meta modificada del indicador para el periodo en que se reporta.</t>
  </si>
  <si>
    <t>Señalar la meta alcanzada del indicador para el periodo en que se reporta.</t>
  </si>
  <si>
    <t>Indicar el importe del presupuesto modificado para el programa presupuestario a la fecha en que se reporta.
Nota: en caso de contar con datos del presupuesto modificado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</si>
  <si>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ejercido para el programa presupuestario a la fecha en que se reporta.
Nota: en caso de contar con datos del presupuesto ejercido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</si>
  <si>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devengado para el programa presupuestario a la fecha en que se reporta.
Nota: en caso de contar con datos del presupuesto devengado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</si>
  <si>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Indicar el importe del presupuesto pagado para el programa presupuestario a la fecha en que se reporta.
Nota: en caso de contar con datos del presupuesto pagado a nivel actividad de la MIR del programa, indicar el importe en cada una; la suma del importe de todas las actividades debe corresponder con el valor señalado al importe del componente asociado, asimismo, la suma total del importe de los componentes debe corresponder con el importe indicado en la fila del PROPOSITO y finalmente, éste debe ser el mismo que el importe del nivel FIN.</t>
  </si>
  <si>
    <t>Seleccionar el nivel de la MIR del programa presupuestario a describir FIN, PROPÓSITO, COMPONENTE O ACTIVIDAD.</t>
  </si>
  <si>
    <t>Descripción del FIN, PROPÓSITO, COMPONENTES Y ACTIVIDADES de la MIR del Programa Presupuestario</t>
  </si>
  <si>
    <t>Describir el significado de las variables de la fórmula del indicador</t>
  </si>
  <si>
    <t xml:space="preserve">Indicar la cantidad que se obtuvo al periodo que se reporta respecto al numerador de la fórmula del indicador </t>
  </si>
  <si>
    <t xml:space="preserve">Indicar la cantidad que se obtuvo al periodo que se reporta respecto al denominador de la fórmula del indicador </t>
  </si>
  <si>
    <t>Unidad de medida de las variables del indicador</t>
  </si>
  <si>
    <t>MIR</t>
  </si>
  <si>
    <t>Indicadores</t>
  </si>
  <si>
    <t>PROGRAMA O PROYECTO DE INVERSIÓN</t>
  </si>
  <si>
    <t>Indicar el importe del presupuesto aprobado para el programa presupuestario.
Nota: en caso de contar con datos del presupuesto aprobado a nivel actividad de la MIR del programa, indicar el importe en cada una; la suma del importe de todas las actividades debe corresponder con el valor señalado al importe aprobado del componente asociado, asimismo, la suma total del importe de los componentes debe corresponder con el importe indicado en la fila del PROPOSITO y finalmente, éste debe ser el mismo que el importe del nivel FIN.</t>
  </si>
  <si>
    <t xml:space="preserve">En caso de no contar con la información señalada en cada campo indicar N/D (no Disponible) o N/A en el caso de que no aplique la información requerida. Nota: esta recomendación no aplica en las columnas 6 al 10 dado lo comentado en el punto 14. </t>
  </si>
  <si>
    <r>
      <t xml:space="preserve">Seleccionar la clasificación programática de acuerdo al CONAC, a la que se encuentra vinculada el programa presupuestario. Consultar clasificación disponible en: 
</t>
    </r>
    <r>
      <rPr>
        <b/>
        <sz val="12"/>
        <color theme="1"/>
        <rFont val="Arial Narrow"/>
        <family val="2"/>
      </rPr>
      <t>https://www.conac.gob.mx/work/models/CONAC/normatividad/NOR_01_02_004.pdf</t>
    </r>
  </si>
  <si>
    <r>
      <t xml:space="preserve">Indicar la clave que se le asignó al programa presupuestario la cual debe iniciar con la letra que señale el acuerdo por el que se emite la clasificación programática del gasto emitido por el CONAC.  Consultar clasificación disponible en:
</t>
    </r>
    <r>
      <rPr>
        <b/>
        <sz val="12"/>
        <color theme="1"/>
        <rFont val="Arial Narrow"/>
        <family val="2"/>
      </rPr>
      <t>https://www.conac.gob.mx/work/models/CONAC/normatividad/NOR_01_02_004.pdf</t>
    </r>
  </si>
  <si>
    <r>
      <t xml:space="preserve">Seleccionar la clasificación funcional del gasto al que corresponde el programa presupuestario acorde al Acuerdo emitido por el CONAC, esto es: DESARROLLO SOCIAL, DESARROLLO ECONÓMICO, GOBIERNO, OTROS. Consultar clasificación disponible en:
</t>
    </r>
    <r>
      <rPr>
        <b/>
        <sz val="12"/>
        <color theme="1"/>
        <rFont val="Arial Narrow"/>
        <family val="2"/>
      </rPr>
      <t>https://www.conac.gob.mx/work/models/CONAC/normatividad/NOR_01_02_003.pdf</t>
    </r>
  </si>
  <si>
    <t>Columna</t>
  </si>
  <si>
    <t>Indicar la denominación que se le haya otorgado al programa presupuestario. El nombre del programa presupuestario no debe ser el mismo que el de la Unidad Responsable.</t>
  </si>
  <si>
    <t>Indicar si para el programa presupuestario se elaboró su Matriz de Indicadores para Resultados, (MIR).</t>
  </si>
  <si>
    <t>Descripción del nombre asignado al indicador, ejemplo: "Índice de marginación en Guanajuato", en caso de no contar con información del indicador se deberán atender las recomendaciones del instructivo. Nota: por cada indicador deberán rellenarse los datos de las columnas 1 a 5 y de la 11 a 13, excepto las columnas 6 a la 10, debido a que en éstas se deberá indicar únicamente los importes del FIN, PROPOSITO, COMPONENTES Y ACTIVIDADES.</t>
  </si>
  <si>
    <t>Indicar la unidad de medida que tienen las variables del indicador, (alumnos, profesores, áreas naturales protegidas, áreas reforestadas).</t>
  </si>
  <si>
    <t>Descripción de variables de la fórmula</t>
  </si>
  <si>
    <t>E1904.C1A1</t>
  </si>
  <si>
    <t>PMDUOET IMPLEMENTACION</t>
  </si>
  <si>
    <t>E1904.C1A2</t>
  </si>
  <si>
    <t>PMD 2018-2040 IMPLENTACION</t>
  </si>
  <si>
    <t>E1904.C1A3</t>
  </si>
  <si>
    <t>PGM 2018-2021 PUBLICACION IMPLEMENTACION</t>
  </si>
  <si>
    <t>E1904.C2A1</t>
  </si>
  <si>
    <t>BOLETIN IMPLAN PUBLICACION MEDIOS</t>
  </si>
  <si>
    <t>E1904.C2A2</t>
  </si>
  <si>
    <t>INSTRUMENTOS PLANEACIÓN PUBLICACION MED ELECTNCS</t>
  </si>
  <si>
    <t>E1904.C3A1</t>
  </si>
  <si>
    <t>DICTÁMENES TÉCNICOS EN BASE A INST DE  PL</t>
  </si>
  <si>
    <t>E1904.C3A2</t>
  </si>
  <si>
    <t>IMPLAN  MPIO ALINEAN  IPL/PROG OBRAS Y ACCIONES</t>
  </si>
  <si>
    <t>E1904.C4A1</t>
  </si>
  <si>
    <t>CARTERA OPERATIVAS VISIN MISIN IMPLN OP</t>
  </si>
  <si>
    <t>E1904.C5A1</t>
  </si>
  <si>
    <t>C. DIRECTIVO Y COPLADEMI CAPACITADOS SMP</t>
  </si>
  <si>
    <t>E1904.C5A2</t>
  </si>
  <si>
    <t>COMITÉ SMP OBJETIVOS BASADOS SMP</t>
  </si>
  <si>
    <t>E1904.C6A1</t>
  </si>
  <si>
    <t>COORDINAR RED USUARIOS SICAMI</t>
  </si>
  <si>
    <t>E1904.C6A2</t>
  </si>
  <si>
    <t>IMPLAN MPIO  DESLLO APLICACIONES WEB BASE DTS</t>
  </si>
  <si>
    <t>E1904.C7A1</t>
  </si>
  <si>
    <t>IMPLAN ASOC CIVILES INCRMTO PROYECTOS</t>
  </si>
  <si>
    <t>E1904.C7A2</t>
  </si>
  <si>
    <t>IMPLAN UNIVERSIDADES SEGUIMIENTO 2018</t>
  </si>
  <si>
    <t>E1904.C8A1</t>
  </si>
  <si>
    <t>CONJUGAR ESTRATEGIAS IMPLAN AMIMP</t>
  </si>
  <si>
    <t>E1904.C8A2</t>
  </si>
  <si>
    <t>CONJUGAR ESTRATEGIAS IMPLAN OTROS ORG</t>
  </si>
  <si>
    <t>E1904.</t>
  </si>
  <si>
    <t>SERVICIOS PERSONALES</t>
  </si>
  <si>
    <t>PLANEACION IRAPUATO</t>
  </si>
  <si>
    <t>P.</t>
  </si>
  <si>
    <t>si</t>
  </si>
  <si>
    <t>INCREMENTO DEL NÚMERO DE CONSULTAS DE LOS INSTRUMENTOS DE PLANEACIÓN VÍA WEB RESPECTO AL AÑO ANTERIOR</t>
  </si>
  <si>
    <t>INCREMENTO EN EL PORCENTAJE DE DICTÁMENES EMITIDOS POR EL IMPLAN CON BASE EN INSTRUMENTOS DE PLANEACIÓN, RESPECTO AL AÑO ANTERIOR</t>
  </si>
  <si>
    <t>INCREMENTO DE RECURSOS PARA LA PLANEACIÓN URBANA
RESPECTO AL AÑO ANTERIOR</t>
  </si>
  <si>
    <t>INCREMENTO DEL % DE CONSEJEROS DE LAS CMNS DE TRABAJO COPLADEMI,  CONSEJO DIRECTIVO IMPLAN E INTEGRANTES COMITÉ DEL SMP CAPACITADOS SISTEMA  PLANEACIÓN RESPECTO AL AÑO ANTERIOR</t>
  </si>
  <si>
    <t>PORCENTAJE DE DEPENDENCIAS DE LA ADMINISTRACION MUNICIPAL QUE MANEJAN SUS BASES DE DATOS ALINEADAS CON EL SISTEMA DE INFORMACIÓN GEOGRÁFICA SICAMI</t>
  </si>
  <si>
    <t>CAPAS DE INFORMACION  Y/O ESPACIOS DE TRABAJO DE DEPENDENCIAS QUE MANEJAN SUS BASES DE DATOS ALINEADAS CON EL SISTEMA DE INFORMACION GEOGRAICA SICAMI</t>
  </si>
  <si>
    <t xml:space="preserve">INCREMENTO EN EL NUMERO DE ACUERDOS VIGENTES RESPECTO AL AÑO ANTERIOR </t>
  </si>
  <si>
    <t xml:space="preserve">INCREMENTO DEL PORCENTAJE EN EL NUMERO DE ACCIONES Y ACUERDOS DEL IMPLAN CON ORGANISMOS Y ASOCIACIONES DE PLANEACION </t>
  </si>
  <si>
    <t>COVEG - INDICE DE URBANIZACION -</t>
  </si>
  <si>
    <t>Componente</t>
  </si>
  <si>
    <t>PORCENTAJE</t>
  </si>
  <si>
    <t>INCREMENTO DEL NÚMERO DE CONSULTAS DE LOS INSTRUMENTOS DE PLANEACIÓN VÍA WEB RESPECTO AL AÑO ANTERIOR / CON RESPECTO AL AÑO ANTERIOR</t>
  </si>
  <si>
    <t xml:space="preserve">INCREMENTO DEL NÚMERO DE CONSULTAS DE LOS INSTRUMENTOS DE PLANEACIÓN VÍA WEB / RESPECTO AL AÑO ANTERIOR  </t>
  </si>
  <si>
    <t>PORCENTAJE DE DEPENDENCIAS DE LA ADMINISTRACION MUNICIPAL QUE MANEJAN SUS BASES DE DATOS ALINEADAS CON EL SISTEMA DE INFORMACIÓN GEOGRÁFICA SICAMI / CON RESPECTO AL AÑO ANTERIOR</t>
  </si>
  <si>
    <t>CAPAS DE INFORMACION  Y/O ESPACIOS DE TRABAJO DE DEPENDENCIAS QUE MANEJAN SUS BASES DE DATOS ALINEADAS CON EL SISTEMA DE INFORMACION GEOGRAICA SICAMI  CON RESPECTO AL AÑO ANTERIOR</t>
  </si>
  <si>
    <t>INCREMENTO DEL PORCENTAJE EN EL NUMERO DE ACCIONES Y ACUERDOS DEL IMPLAN CON ORGANISMOS Y ASOCIACIONES DE PLANEACION   CON RESPECTO AL AÑO ANTERIOR</t>
  </si>
  <si>
    <t>INCREMENTO DEL PORCENTAJE EN EL NUMERO DE ACCIONES Y ACUERDOS DEL IMPLAN CON ORGANISMOS Y ASOCIACIONES DE PLANEACION / CON RESPECTO AL AÑO ANTERIOR</t>
  </si>
  <si>
    <t>COVEG - INDICE DE URBANIZACION -/ CON RESPECTO AL AÑO ANTERIOR</t>
  </si>
  <si>
    <t>IDEM / CON RESPECTO AL AÑO ANTERIOR</t>
  </si>
  <si>
    <t>PORCENTAJE DE AVANCE DE LOS INDICADORES DEL PLAN</t>
  </si>
  <si>
    <t>PORCENTAJE DE AVANCE EN LOS TEMAS  E HITOS  REVISADOS E IMPLEMENTADOS</t>
  </si>
  <si>
    <t>PORCENTAJE DE REGISTRO DE CUMPLIMIENTO DE LAS METAS DEL PROGRAMA</t>
  </si>
  <si>
    <r>
      <t xml:space="preserve">INCREMENTO DEL PORCENTAJE </t>
    </r>
    <r>
      <rPr>
        <sz val="10"/>
        <color rgb="FF00B050"/>
        <rFont val="Calibri"/>
        <family val="2"/>
        <scheme val="minor"/>
      </rPr>
      <t>DE CONSULTAS  VIA WEB  DE BOLETINES DIFUNDIDOS</t>
    </r>
    <r>
      <rPr>
        <sz val="10"/>
        <rFont val="Calibri"/>
        <family val="2"/>
        <scheme val="minor"/>
      </rPr>
      <t xml:space="preserve"> DURANTE EL AÑO RESPECTO AL AÑO ANTERIOR</t>
    </r>
  </si>
  <si>
    <t>INCREMENTO DEL PORCENTAJE DE CONTENIDO PUBLICADO EN MEDIOS ELECTRÓNICOS RESPECTO AL AÑO ANTERIOR</t>
  </si>
  <si>
    <t>COMPONENTES TERMINADOS  / CON RESPCTO AL AÑO ANTERIOR</t>
  </si>
  <si>
    <t>INCREMENTO DE ACCIONES DE SEGUIMIENTO, PROYECTOS, ESTUDIOS  REALIZADOS POR CONVENIO, / RESPECTO AL AÑO ANTERIOR</t>
  </si>
  <si>
    <t>INCREMENTO EN EL NÚMERO DE ACCIONES, PROYECTOS, ESTUDIOS  REALIZADOS POR CONVENIO,  /RESPECTO AL AÑO ANTERIOR</t>
  </si>
  <si>
    <r>
      <t xml:space="preserve">INCREMENTO DEL PORCENTAJE DE CONSEJEROS DE COPLADEMI </t>
    </r>
    <r>
      <rPr>
        <sz val="10"/>
        <color rgb="FF00B050"/>
        <rFont val="Calibri"/>
        <family val="2"/>
        <scheme val="minor"/>
      </rPr>
      <t>E IMPLAN</t>
    </r>
    <r>
      <rPr>
        <sz val="10"/>
        <rFont val="Calibri"/>
        <family val="2"/>
        <scheme val="minor"/>
      </rPr>
      <t xml:space="preserve"> CAPACITAD</t>
    </r>
    <r>
      <rPr>
        <sz val="10"/>
        <color rgb="FF00B050"/>
        <rFont val="Calibri"/>
        <family val="2"/>
        <scheme val="minor"/>
      </rPr>
      <t>O</t>
    </r>
    <r>
      <rPr>
        <sz val="10"/>
        <rFont val="Calibri"/>
        <family val="2"/>
        <scheme val="minor"/>
      </rPr>
      <t>S  / RESPECTO AL AÑO ANTERIOR</t>
    </r>
  </si>
  <si>
    <t>INCREMENTO EN EL PORCENTAJE DE ACTIVIDADES DE CADA UNA DE LAS DIRECCIONES DE ÁREA DEL IMPLAN / RESPECTO AL AÑO ANTERIOR</t>
  </si>
  <si>
    <t>DISMINUCIÓN DE PORCENTAJE DE ACCIONES TÉCNICAS NO RELACIONADAS CON EL SISTEMA DE PLANEACIÓN / RESPECTO AL AÑO ANTERIOR</t>
  </si>
  <si>
    <t>INCREMENTO EN EL PORCENTAJE DE DICTÁMENES EMITIDOS CON BASE EN INSTRUMENTOS DE PLANEACIÓN /  RESPECTO AL AÑO ANTERIOR</t>
  </si>
  <si>
    <t>INSTRUMENTOS PLANEACIÓN PUBLICACION MED ELECTNCS  /  RESPECTO AL AÑO ANTERIOR</t>
  </si>
  <si>
    <t>BOLETIN IMPLAN PUBLICACION MEDIOS  /  RESPECTO AL AÑO ANTERIOR</t>
  </si>
  <si>
    <t>PGM 2018-2021 PUBLICACION IMPLEMENTACION  /  RESPECTO AL AÑO ANTERIOR</t>
  </si>
  <si>
    <t>PMD 2018-2040 IMPLENTACION  /  RESPECTO AL AÑO ANTERIOR</t>
  </si>
  <si>
    <t>PMDUOET IMPLEMENTACION  /  RESPECTO AL AÑO ANTERIOR  /  RESPECTO AL AÑO ANTERIOR</t>
  </si>
  <si>
    <t>INCREMENTO DEL PORCENTAJE DE ACUERDOS CUMPLIDOS DERIVADOS DE LA PARTICIPACIÓN DE LOS INEGRANTES DEL COMITÉ /  RESPECTO AL AÑO ANTERIOR</t>
  </si>
  <si>
    <t>INCREMENTO DEL NUMERO DE CAPAS DE INFORMACIÓN  Y/O ESPACIOS DE TRABAJO DE DEPENDENCIAS QUE MANEJAN SUS BASES DE DATOS ALINEADAS CON EL SISTEMA DE INFORMACIÓN GEOGRÁFICA SICAMI /  RESPECTO AL AÑO ANTERIOR</t>
  </si>
  <si>
    <t>DECREMENTO EN LAS HORAS NO DISPONIBLES DE CONEXIÓN DE LOS MEDIOS, PLATAFORMAS DE ACCESO Y DIFUSIÓN  /  RESPECTO AL AÑO ANTERIOR</t>
  </si>
  <si>
    <t>ESTRATEGIAS ANALIZADAS PARA IMPLEMENTACIÓN EN IMPLAN RESPECTO A LAS PROPUESTAS POR AMIMP / RESPECTO AL AÑO ANTERIOR</t>
  </si>
  <si>
    <t>ESTRATEGIAS IMPLEMENTADAS EN IMPLAN RESPECTO A LAS SUGERIDAS POR OTROS ORGANISMOS DE PLANEACIÓN U ORDENAMIENTO TERRITORIAL /  RESPECTO AL AÑO ANTERIOR</t>
  </si>
  <si>
    <t>PLANEACION INCLUYENTE, PARTICIPACION CIUDADANA</t>
  </si>
  <si>
    <t>PROMOVER LA PARTICIPACION DE LA SOCIEDAD CIVIL ORGANIZADA EN LOS PROCESOS Y ACCIONES PARA EL ORDENAMIENTO TERRITORIAL Y LA PLANEACION DEL DESARROLLO.</t>
  </si>
  <si>
    <t>Contribuir al desarrollo urbano de municipio mediante la actualizacion y aplicacion de los instrumentos de planeacion.</t>
  </si>
  <si>
    <t>COVEG - INDICE DE URBANIZACION - 
IU= PU/PT X 100 en donde
IU= índice de urbanizacion
PU= Poblacion urbana (localidades de mas de 2,500 habitantes)
PT= Poblacion total
IMCO INDICE DE COMPETITIVIDAD URBANA - CRECIMIENTO DE LA MANCHA URBANA - 
Tasa promedio de crecimiento anual de la mancha urbana</t>
  </si>
  <si>
    <r>
      <rPr>
        <b/>
        <sz val="10"/>
        <rFont val="Calibri"/>
        <family val="2"/>
        <scheme val="minor"/>
      </rPr>
      <t xml:space="preserve">INDICE DE URBANIZACION
 </t>
    </r>
    <r>
      <rPr>
        <sz val="10"/>
        <rFont val="Calibri"/>
        <family val="2"/>
        <scheme val="minor"/>
      </rPr>
      <t xml:space="preserve">% INCREMENTO
</t>
    </r>
    <r>
      <rPr>
        <b/>
        <sz val="10"/>
        <rFont val="Calibri"/>
        <family val="2"/>
        <scheme val="minor"/>
      </rPr>
      <t xml:space="preserve">CRECIMIENTO DE LA MANCHA URBANA
</t>
    </r>
    <r>
      <rPr>
        <sz val="10"/>
        <rFont val="Calibri"/>
        <family val="2"/>
        <scheme val="minor"/>
      </rPr>
      <t>% INCREMENTO</t>
    </r>
  </si>
  <si>
    <t>PGR</t>
  </si>
  <si>
    <t>PG</t>
  </si>
  <si>
    <t>PROPOSITO</t>
  </si>
  <si>
    <t>Los resultados de los instrumentos de planeacion satisfacen las demandas sociales.</t>
  </si>
  <si>
    <t>Porcentaje de objetivos y acciones ejecutadas</t>
  </si>
  <si>
    <t>Porcentaje</t>
  </si>
  <si>
    <r>
      <rPr>
        <b/>
        <sz val="10"/>
        <rFont val="Calibri"/>
        <family val="2"/>
        <scheme val="minor"/>
      </rPr>
      <t>AGENDA PARA EL DESARROLLO MUNICIPAL</t>
    </r>
    <r>
      <rPr>
        <sz val="10"/>
        <rFont val="Calibri"/>
        <family val="2"/>
        <scheme val="minor"/>
      </rPr>
      <t xml:space="preserve">
</t>
    </r>
    <r>
      <rPr>
        <b/>
        <sz val="10"/>
        <rFont val="Calibri"/>
        <family val="2"/>
        <scheme val="minor"/>
      </rPr>
      <t>A.1.1.8. TASA DE ABATIMIENTO DEL USO O APROVECHAMIENTO DEL TERRITORIO NO APTO PARA ASENTAMIENTOS HUMANO</t>
    </r>
    <r>
      <rPr>
        <sz val="10"/>
        <rFont val="Calibri"/>
        <family val="2"/>
        <scheme val="minor"/>
      </rPr>
      <t xml:space="preserve"> - Extensión territorial (km²) en asentamientos humanos
con un uso o aprovechamiento en zonas no aptas en el
año evaluado
</t>
    </r>
    <r>
      <rPr>
        <b/>
        <sz val="10"/>
        <rFont val="Calibri"/>
        <family val="2"/>
        <scheme val="minor"/>
      </rPr>
      <t>A.1.2.8. TASA DE USO Y APROVECHAMIENTO DEL SUELO EN ZONAS APTAS</t>
    </r>
    <r>
      <rPr>
        <sz val="10"/>
        <rFont val="Calibri"/>
        <family val="2"/>
        <scheme val="minor"/>
      </rPr>
      <t xml:space="preserve">  - Extensión territorial (km²) de las unidades de gestion ambiental con un uso o aprovechamiento del suelo en zonas aptas en el año evaluado
</t>
    </r>
    <r>
      <rPr>
        <b/>
        <sz val="10"/>
        <rFont val="Calibri"/>
        <family val="2"/>
        <scheme val="minor"/>
      </rPr>
      <t>A.1.3.8. TASA DE CRECIMIENTO DE ASENTAMIENTOS HUMANOS EN ZONAS DE RIESGO</t>
    </r>
    <r>
      <rPr>
        <sz val="10"/>
        <rFont val="Calibri"/>
        <family val="2"/>
        <scheme val="minor"/>
      </rPr>
      <t xml:space="preserve"> - Extensión territorial (km2) de zonas de riesgo ocupadas por asentamientos humanos en el año evaluado</t>
    </r>
  </si>
  <si>
    <r>
      <rPr>
        <b/>
        <sz val="10"/>
        <rFont val="Calibri"/>
        <family val="2"/>
        <scheme val="minor"/>
      </rPr>
      <t xml:space="preserve">A1.1.8. </t>
    </r>
    <r>
      <rPr>
        <sz val="10"/>
        <rFont val="Calibri"/>
        <family val="2"/>
        <scheme val="minor"/>
      </rPr>
      <t xml:space="preserve">Establecer linea base - Evaluar </t>
    </r>
    <r>
      <rPr>
        <u/>
        <sz val="10"/>
        <rFont val="Calibri"/>
        <family val="2"/>
        <scheme val="minor"/>
      </rPr>
      <t>100% del territorio municipal</t>
    </r>
    <r>
      <rPr>
        <b/>
        <sz val="10"/>
        <rFont val="Calibri"/>
        <family val="2"/>
        <scheme val="minor"/>
      </rPr>
      <t xml:space="preserve">
A.1.2.8. </t>
    </r>
    <r>
      <rPr>
        <sz val="10"/>
        <rFont val="Calibri"/>
        <family val="2"/>
        <scheme val="minor"/>
      </rPr>
      <t xml:space="preserve">Establecer linea base - Evaluar </t>
    </r>
    <r>
      <rPr>
        <u/>
        <sz val="10"/>
        <rFont val="Calibri"/>
        <family val="2"/>
        <scheme val="minor"/>
      </rPr>
      <t>100% del territorio municipal</t>
    </r>
    <r>
      <rPr>
        <b/>
        <sz val="10"/>
        <rFont val="Calibri"/>
        <family val="2"/>
        <scheme val="minor"/>
      </rPr>
      <t xml:space="preserve">
A.1.3.8. </t>
    </r>
    <r>
      <rPr>
        <sz val="10"/>
        <rFont val="Calibri"/>
        <family val="2"/>
        <scheme val="minor"/>
      </rPr>
      <t xml:space="preserve">Establecer linea base - Evaluar </t>
    </r>
    <r>
      <rPr>
        <u/>
        <sz val="10"/>
        <rFont val="Calibri"/>
        <family val="2"/>
        <scheme val="minor"/>
      </rPr>
      <t>100% del territorio municipal</t>
    </r>
  </si>
  <si>
    <t>ORGANISMOS, ACADEMIA, DEPENDENCIAS Y ENTIDADES DE LA ADMINISTRACION PUBLICA PARTICIPES EN LA IMPLEMENTACION DE LOS INSTRUMENTOS  DE PLANEACIÓN ARTICULADAS</t>
  </si>
  <si>
    <t>PORCENTAJE DE INSTRUMENTOS DE PLANEACION IMPLEMENTADOS NORMATIVAMENTE CON LA PARTICIPACION DE ORGANISMOS INTERMEDIOS, ACADEMIA Y ADMINISTRACION PUBLICA RESPECTO A LOS DESCRITOS EN LA LOM</t>
  </si>
  <si>
    <t>Porposito</t>
  </si>
  <si>
    <t>fin</t>
  </si>
  <si>
    <t>Componente C1</t>
  </si>
  <si>
    <t>IMPLAN E INSTRUMENTOS DE PLANEACIÓN DIFUNDIDOS Y POSICIONADOS</t>
  </si>
  <si>
    <t>Componente C2</t>
  </si>
  <si>
    <t>CORRESPONSABILIDAD EN LA APLICACIÓN DE LOS INSTRUMENTOS POR LAS DEPENDENCIAS Y ENTIDADES DE LA ADMINISTRACIÓN LOGRADA</t>
  </si>
  <si>
    <t>Componente C3</t>
  </si>
  <si>
    <t>Componente C4</t>
  </si>
  <si>
    <t>Componente C5</t>
  </si>
  <si>
    <t>Componente C6</t>
  </si>
  <si>
    <t>Componente C7</t>
  </si>
  <si>
    <t>Componente C8</t>
  </si>
  <si>
    <t xml:space="preserve">RECURSOS HUMANOS, MATERIAL Y ECONÓMICO PARA LA PLANEACIÓN INCREMENTADO </t>
  </si>
  <si>
    <t>PERSONAL DE LOS CONSEJOS Y COMITÉ  DE PLANEACIÓN Y PARTICIPACIÓN CIUDADANA  RESPECTO A LOS INSTRUMENTOS DEL SISTEMA DE PLANEACIÓN CAPACITADO</t>
  </si>
  <si>
    <t>INCREMENTO DEL PORCENTAJE DE CONSEJEROS DE LAS COMISIONES DE TRABAJO DEL COPLADEMI,  DEL CONSEJO DIRECTIVO DEL IMPLAN E INTEGRANTES DEL COMITÉ DEL SMP CAPACITADOS EN EL SISTEMA DE PLANEACIÓN RESPECTO AL AÑO ANTERIOR</t>
  </si>
  <si>
    <t>SISTEMA DE INFORMACIÓN ESTADÍSTICA Y GEOGRÁFICA Y APLICADO POR LAS DEPENDENCIAS Y ENTIDADES DE LA ADMINISTRACIÓN PÚBLICA MUNICIPAL ACTUALIZADO</t>
  </si>
  <si>
    <t>IMPLAN CON ORGANISMOS INTERMEDIOS Y ACADÉMICOS QUE FAVOREZCA LA ADOPCIÓN DE NUEVAS ESTRATEGIAS PARA EL DESARROLLO MUNICIPAL VINCULADO</t>
  </si>
  <si>
    <t>ACCIONES Y ACUERDOS DEL IMPLAN CON ORGANISMOS Y ASOCIACIONES  DE PLANEACIÓN VINCULADOS</t>
  </si>
  <si>
    <t>porcentaje</t>
  </si>
  <si>
    <t>1.3.2</t>
  </si>
  <si>
    <t>Actividad</t>
  </si>
  <si>
    <t>%</t>
  </si>
  <si>
    <t>INSTITUTO MUNICIPAL DE PLANEACION DE IRAPUATO GUANAJUATO
INDICADORES DE RESULTADOS
DEL 1 DE ENERO AL 30 DE NOVIEMBRE  DEL 2019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</si>
</sst>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4" formatCode="_-&quot;$&quot;* #,##0.00_-;\-&quot;$&quot;* #,##0.00_-;_-&quot;$&quot;* &quot;-&quot;??_-;_-@_-"/>
    <numFmt numFmtId="43" formatCode="_-* #,##0.00_-;\-* #,##0.00_-;_-* &quot;-&quot;??_-;_-@_-"/>
    <numFmt numFmtId="164" formatCode="_-[$€-2]* #,##0.00_-;\-[$€-2]* #,##0.00_-;_-[$€-2]* &quot;-&quot;??_-"/>
    <numFmt numFmtId="165" formatCode="&quot; $&quot;#,##0.00&quot; &quot;;&quot;-$&quot;#,##0.00&quot; &quot;;&quot; $-&quot;#&quot; &quot;;@&quot; &quot;"/>
  </numFmts>
  <fonts count="56" x14ac:knownFonts="1">
    <font>
      <sz val="8"/>
      <color theme="1"/>
      <name val="Arial"/>
      <family val="2"/>
    </font>
    <font>
      <sz val="11"/>
      <color theme="1"/>
      <name val="Calibri"/>
      <family val="2"/>
      <scheme val="minor"/>
    </font>
    <font>
      <sz val="10"/>
      <name val="Arial"/>
      <family val="2"/>
    </font>
    <font>
      <sz val="11"/>
      <color indexed="8"/>
      <name val="Calibri"/>
      <family val="2"/>
    </font>
    <font>
      <b/>
      <sz val="8"/>
      <color theme="0"/>
      <name val="Arial"/>
      <family val="2"/>
    </font>
    <font>
      <sz val="11"/>
      <color theme="1"/>
      <name val="Calibri"/>
      <family val="2"/>
      <scheme val="minor"/>
    </font>
    <font>
      <b/>
      <sz val="12"/>
      <name val="Arial Narrow"/>
      <family val="2"/>
    </font>
    <font>
      <sz val="12"/>
      <color theme="1"/>
      <name val="Arial Narrow"/>
      <family val="2"/>
    </font>
    <font>
      <sz val="12"/>
      <color indexed="8"/>
      <name val="Arial Narrow"/>
      <family val="2"/>
    </font>
    <font>
      <b/>
      <sz val="8"/>
      <name val="Arial"/>
      <family val="2"/>
    </font>
    <font>
      <sz val="9"/>
      <color theme="1"/>
      <name val="Arial"/>
      <family val="2"/>
    </font>
    <font>
      <b/>
      <sz val="8"/>
      <color theme="1"/>
      <name val="Arial"/>
      <family val="2"/>
    </font>
    <font>
      <b/>
      <sz val="12"/>
      <color theme="1"/>
      <name val="Arial Narrow"/>
      <family val="2"/>
    </font>
    <font>
      <sz val="8"/>
      <color theme="1"/>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name val="Calibri"/>
      <family val="2"/>
      <scheme val="minor"/>
    </font>
    <font>
      <sz val="10"/>
      <name val="Calibri"/>
      <family val="2"/>
      <scheme val="minor"/>
    </font>
    <font>
      <sz val="12"/>
      <color theme="1"/>
      <name val="Calibri"/>
      <family val="2"/>
      <scheme val="minor"/>
    </font>
    <font>
      <sz val="10"/>
      <color rgb="FF00B050"/>
      <name val="Calibri"/>
      <family val="2"/>
      <scheme val="minor"/>
    </font>
    <font>
      <sz val="12"/>
      <color rgb="FF000000"/>
      <name val="Calibri"/>
      <family val="2"/>
    </font>
    <font>
      <b/>
      <sz val="18"/>
      <color theme="3"/>
      <name val="Cambria"/>
      <family val="2"/>
      <scheme val="major"/>
    </font>
    <font>
      <sz val="8"/>
      <name val="Microsoft Sans Serif"/>
      <family val="2"/>
    </font>
    <font>
      <b/>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sz val="11"/>
      <color rgb="FF000000"/>
      <name val="Calibri"/>
      <family val="2"/>
    </font>
    <font>
      <sz val="10"/>
      <name val="Century Gothic"/>
      <family val="2"/>
    </font>
    <font>
      <u/>
      <sz val="10"/>
      <name val="Calibri"/>
      <family val="2"/>
      <scheme val="minor"/>
    </font>
    <font>
      <sz val="8"/>
      <name val="Arial"/>
      <family val="2"/>
    </font>
  </fonts>
  <fills count="65">
    <fill>
      <patternFill patternType="none"/>
    </fill>
    <fill>
      <patternFill patternType="gray125"/>
    </fill>
    <fill>
      <patternFill patternType="solid">
        <fgColor rgb="FF92D050"/>
        <bgColor indexed="64"/>
      </patternFill>
    </fill>
    <fill>
      <patternFill patternType="solid">
        <fgColor theme="9"/>
        <bgColor indexed="64"/>
      </patternFill>
    </fill>
    <fill>
      <patternFill patternType="solid">
        <fgColor theme="1" tint="0.499984740745262"/>
        <bgColor indexed="64"/>
      </patternFill>
    </fill>
    <fill>
      <patternFill patternType="solid">
        <fgColor rgb="FFFF9900"/>
        <bgColor indexed="64"/>
      </patternFill>
    </fill>
    <fill>
      <patternFill patternType="solid">
        <fgColor rgb="FFFFC000"/>
        <bgColor indexed="64"/>
      </patternFill>
    </fill>
    <fill>
      <patternFill patternType="solid">
        <fgColor theme="9" tint="-0.499984740745262"/>
        <bgColor indexed="64"/>
      </patternFill>
    </fill>
    <fill>
      <patternFill patternType="solid">
        <fgColor theme="0" tint="-0.249977111117893"/>
        <bgColor indexed="64"/>
      </patternFill>
    </fill>
    <fill>
      <patternFill patternType="solid">
        <fgColor theme="4" tint="-0.249977111117893"/>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rgb="FF000000"/>
      </patternFill>
    </fill>
    <fill>
      <patternFill patternType="solid">
        <fgColor theme="0"/>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s>
  <borders count="27">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style="thin">
        <color indexed="64"/>
      </top>
      <bottom/>
      <diagonal/>
    </border>
    <border>
      <left/>
      <right/>
      <top/>
      <bottom style="thin">
        <color indexed="64"/>
      </bottom>
      <diagonal/>
    </border>
  </borders>
  <cellStyleXfs count="173">
    <xf numFmtId="0" fontId="0" fillId="0" borderId="0"/>
    <xf numFmtId="164" fontId="2" fillId="0" borderId="0" applyFont="0" applyFill="0" applyBorder="0" applyAlignment="0" applyProtection="0"/>
    <xf numFmtId="43" fontId="5"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5" fillId="0" borderId="0" applyFont="0" applyFill="0" applyBorder="0" applyAlignment="0" applyProtection="0"/>
    <xf numFmtId="44" fontId="2" fillId="0" borderId="0" applyFont="0" applyFill="0" applyBorder="0" applyAlignment="0" applyProtection="0"/>
    <xf numFmtId="0" fontId="5" fillId="0" borderId="0"/>
    <xf numFmtId="0" fontId="2" fillId="0" borderId="0"/>
    <xf numFmtId="0" fontId="5" fillId="0" borderId="0"/>
    <xf numFmtId="0" fontId="2" fillId="0" borderId="0"/>
    <xf numFmtId="0" fontId="2" fillId="0" borderId="0"/>
    <xf numFmtId="0" fontId="2" fillId="0" borderId="0"/>
    <xf numFmtId="0" fontId="2" fillId="0" borderId="0"/>
    <xf numFmtId="0" fontId="5" fillId="0" borderId="0"/>
    <xf numFmtId="0" fontId="5" fillId="0" borderId="0"/>
    <xf numFmtId="0" fontId="2" fillId="0" borderId="0"/>
    <xf numFmtId="9" fontId="13" fillId="0" borderId="0" applyFont="0" applyFill="0" applyBorder="0" applyAlignment="0" applyProtection="0"/>
    <xf numFmtId="0" fontId="14" fillId="0" borderId="7" applyNumberFormat="0" applyFill="0" applyAlignment="0" applyProtection="0"/>
    <xf numFmtId="0" fontId="15" fillId="0" borderId="8" applyNumberFormat="0" applyFill="0" applyAlignment="0" applyProtection="0"/>
    <xf numFmtId="0" fontId="16" fillId="0" borderId="9" applyNumberFormat="0" applyFill="0" applyAlignment="0" applyProtection="0"/>
    <xf numFmtId="0" fontId="16" fillId="0" borderId="0" applyNumberFormat="0" applyFill="0" applyBorder="0" applyAlignment="0" applyProtection="0"/>
    <xf numFmtId="0" fontId="17" fillId="10" borderId="0" applyNumberFormat="0" applyBorder="0" applyAlignment="0" applyProtection="0"/>
    <xf numFmtId="0" fontId="18" fillId="11" borderId="0" applyNumberFormat="0" applyBorder="0" applyAlignment="0" applyProtection="0"/>
    <xf numFmtId="0" fontId="19" fillId="12" borderId="0" applyNumberFormat="0" applyBorder="0" applyAlignment="0" applyProtection="0"/>
    <xf numFmtId="0" fontId="20" fillId="13" borderId="10" applyNumberFormat="0" applyAlignment="0" applyProtection="0"/>
    <xf numFmtId="0" fontId="21" fillId="14" borderId="11" applyNumberFormat="0" applyAlignment="0" applyProtection="0"/>
    <xf numFmtId="0" fontId="22" fillId="14" borderId="10" applyNumberFormat="0" applyAlignment="0" applyProtection="0"/>
    <xf numFmtId="0" fontId="23" fillId="0" borderId="12" applyNumberFormat="0" applyFill="0" applyAlignment="0" applyProtection="0"/>
    <xf numFmtId="0" fontId="24" fillId="15" borderId="13" applyNumberFormat="0" applyAlignment="0" applyProtection="0"/>
    <xf numFmtId="0" fontId="25" fillId="0" borderId="0" applyNumberFormat="0" applyFill="0" applyBorder="0" applyAlignment="0" applyProtection="0"/>
    <xf numFmtId="0" fontId="26" fillId="0" borderId="0" applyNumberFormat="0" applyFill="0" applyBorder="0" applyAlignment="0" applyProtection="0"/>
    <xf numFmtId="0" fontId="27" fillId="0" borderId="15" applyNumberFormat="0" applyFill="0" applyAlignment="0" applyProtection="0"/>
    <xf numFmtId="0" fontId="28"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28" fillId="20" borderId="0" applyNumberFormat="0" applyBorder="0" applyAlignment="0" applyProtection="0"/>
    <xf numFmtId="0" fontId="28"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28" fillId="24" borderId="0" applyNumberFormat="0" applyBorder="0" applyAlignment="0" applyProtection="0"/>
    <xf numFmtId="0" fontId="28"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28" fillId="28" borderId="0" applyNumberFormat="0" applyBorder="0" applyAlignment="0" applyProtection="0"/>
    <xf numFmtId="0" fontId="28"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8" fillId="32" borderId="0" applyNumberFormat="0" applyBorder="0" applyAlignment="0" applyProtection="0"/>
    <xf numFmtId="0" fontId="28" fillId="33" borderId="0" applyNumberFormat="0" applyBorder="0" applyAlignment="0" applyProtection="0"/>
    <xf numFmtId="0" fontId="1" fillId="34" borderId="0" applyNumberFormat="0" applyBorder="0" applyAlignment="0" applyProtection="0"/>
    <xf numFmtId="0" fontId="1" fillId="35" borderId="0" applyNumberFormat="0" applyBorder="0" applyAlignment="0" applyProtection="0"/>
    <xf numFmtId="0" fontId="28" fillId="36" borderId="0" applyNumberFormat="0" applyBorder="0" applyAlignment="0" applyProtection="0"/>
    <xf numFmtId="0" fontId="28" fillId="37" borderId="0" applyNumberFormat="0" applyBorder="0" applyAlignment="0" applyProtection="0"/>
    <xf numFmtId="0" fontId="1" fillId="38" borderId="0" applyNumberFormat="0" applyBorder="0" applyAlignment="0" applyProtection="0"/>
    <xf numFmtId="0" fontId="1" fillId="39" borderId="0" applyNumberFormat="0" applyBorder="0" applyAlignment="0" applyProtection="0"/>
    <xf numFmtId="0" fontId="28" fillId="40" borderId="0" applyNumberFormat="0" applyBorder="0" applyAlignment="0" applyProtection="0"/>
    <xf numFmtId="0" fontId="1" fillId="0" borderId="0"/>
    <xf numFmtId="0" fontId="33" fillId="0" borderId="0"/>
    <xf numFmtId="0" fontId="34" fillId="0" borderId="0" applyNumberFormat="0" applyFill="0" applyBorder="0" applyAlignment="0" applyProtection="0"/>
    <xf numFmtId="0" fontId="1" fillId="16" borderId="14" applyNumberFormat="0" applyFont="0" applyAlignment="0" applyProtection="0"/>
    <xf numFmtId="0" fontId="35" fillId="0" borderId="0"/>
    <xf numFmtId="0" fontId="35" fillId="0" borderId="0"/>
    <xf numFmtId="0" fontId="3" fillId="43" borderId="0" applyNumberFormat="0" applyBorder="0" applyAlignment="0" applyProtection="0"/>
    <xf numFmtId="0" fontId="3" fillId="44" borderId="0" applyNumberFormat="0" applyBorder="0" applyAlignment="0" applyProtection="0"/>
    <xf numFmtId="0" fontId="3" fillId="45" borderId="0" applyNumberFormat="0" applyBorder="0" applyAlignment="0" applyProtection="0"/>
    <xf numFmtId="0" fontId="3" fillId="46" borderId="0" applyNumberFormat="0" applyBorder="0" applyAlignment="0" applyProtection="0"/>
    <xf numFmtId="0" fontId="3" fillId="47" borderId="0" applyNumberFormat="0" applyBorder="0" applyAlignment="0" applyProtection="0"/>
    <xf numFmtId="0" fontId="3" fillId="48" borderId="0" applyNumberFormat="0" applyBorder="0" applyAlignment="0" applyProtection="0"/>
    <xf numFmtId="0" fontId="3" fillId="49" borderId="0" applyNumberFormat="0" applyBorder="0" applyAlignment="0" applyProtection="0"/>
    <xf numFmtId="0" fontId="3" fillId="50" borderId="0" applyNumberFormat="0" applyBorder="0" applyAlignment="0" applyProtection="0"/>
    <xf numFmtId="0" fontId="3" fillId="51" borderId="0" applyNumberFormat="0" applyBorder="0" applyAlignment="0" applyProtection="0"/>
    <xf numFmtId="0" fontId="3" fillId="46" borderId="0" applyNumberFormat="0" applyBorder="0" applyAlignment="0" applyProtection="0"/>
    <xf numFmtId="0" fontId="3" fillId="49" borderId="0" applyNumberFormat="0" applyBorder="0" applyAlignment="0" applyProtection="0"/>
    <xf numFmtId="0" fontId="3" fillId="52" borderId="0" applyNumberFormat="0" applyBorder="0" applyAlignment="0" applyProtection="0"/>
    <xf numFmtId="0" fontId="37" fillId="53" borderId="0" applyNumberFormat="0" applyBorder="0" applyAlignment="0" applyProtection="0"/>
    <xf numFmtId="0" fontId="37" fillId="50" borderId="0" applyNumberFormat="0" applyBorder="0" applyAlignment="0" applyProtection="0"/>
    <xf numFmtId="0" fontId="37" fillId="51"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56" borderId="0" applyNumberFormat="0" applyBorder="0" applyAlignment="0" applyProtection="0"/>
    <xf numFmtId="0" fontId="38" fillId="45" borderId="0" applyNumberFormat="0" applyBorder="0" applyAlignment="0" applyProtection="0"/>
    <xf numFmtId="0" fontId="39" fillId="57" borderId="16" applyNumberFormat="0" applyAlignment="0" applyProtection="0"/>
    <xf numFmtId="0" fontId="40" fillId="58" borderId="17" applyNumberFormat="0" applyAlignment="0" applyProtection="0"/>
    <xf numFmtId="0" fontId="41" fillId="0" borderId="18" applyNumberFormat="0" applyFill="0" applyAlignment="0" applyProtection="0"/>
    <xf numFmtId="0" fontId="42" fillId="0" borderId="0" applyNumberFormat="0" applyFill="0" applyBorder="0" applyAlignment="0" applyProtection="0"/>
    <xf numFmtId="0" fontId="37" fillId="59" borderId="0" applyNumberFormat="0" applyBorder="0" applyAlignment="0" applyProtection="0"/>
    <xf numFmtId="0" fontId="37" fillId="60" borderId="0" applyNumberFormat="0" applyBorder="0" applyAlignment="0" applyProtection="0"/>
    <xf numFmtId="0" fontId="37" fillId="61" borderId="0" applyNumberFormat="0" applyBorder="0" applyAlignment="0" applyProtection="0"/>
    <xf numFmtId="0" fontId="37" fillId="54" borderId="0" applyNumberFormat="0" applyBorder="0" applyAlignment="0" applyProtection="0"/>
    <xf numFmtId="0" fontId="37" fillId="55" borderId="0" applyNumberFormat="0" applyBorder="0" applyAlignment="0" applyProtection="0"/>
    <xf numFmtId="0" fontId="37" fillId="62" borderId="0" applyNumberFormat="0" applyBorder="0" applyAlignment="0" applyProtection="0"/>
    <xf numFmtId="0" fontId="43" fillId="48" borderId="16" applyNumberFormat="0" applyAlignment="0" applyProtection="0"/>
    <xf numFmtId="0" fontId="44" fillId="44" borderId="0" applyNumberFormat="0" applyBorder="0" applyAlignment="0" applyProtection="0"/>
    <xf numFmtId="0" fontId="45" fillId="63" borderId="0" applyNumberFormat="0" applyBorder="0" applyAlignment="0" applyProtection="0"/>
    <xf numFmtId="0" fontId="2" fillId="64" borderId="19" applyNumberFormat="0" applyFont="0" applyAlignment="0" applyProtection="0"/>
    <xf numFmtId="0" fontId="46" fillId="57" borderId="20" applyNumberFormat="0" applyAlignment="0" applyProtection="0"/>
    <xf numFmtId="0" fontId="47" fillId="0" borderId="0" applyNumberFormat="0" applyFill="0" applyBorder="0" applyAlignment="0" applyProtection="0"/>
    <xf numFmtId="0" fontId="48" fillId="0" borderId="0" applyNumberFormat="0" applyFill="0" applyBorder="0" applyAlignment="0" applyProtection="0"/>
    <xf numFmtId="0" fontId="49" fillId="0" borderId="21" applyNumberFormat="0" applyFill="0" applyAlignment="0" applyProtection="0"/>
    <xf numFmtId="0" fontId="50" fillId="0" borderId="22" applyNumberFormat="0" applyFill="0" applyAlignment="0" applyProtection="0"/>
    <xf numFmtId="0" fontId="42" fillId="0" borderId="23" applyNumberFormat="0" applyFill="0" applyAlignment="0" applyProtection="0"/>
    <xf numFmtId="0" fontId="51" fillId="0" borderId="0" applyNumberFormat="0" applyFill="0" applyBorder="0" applyAlignment="0" applyProtection="0"/>
    <xf numFmtId="0" fontId="36" fillId="0" borderId="24" applyNumberFormat="0" applyFill="0" applyAlignment="0" applyProtection="0"/>
    <xf numFmtId="0" fontId="35" fillId="0" borderId="0"/>
    <xf numFmtId="0" fontId="41" fillId="0" borderId="18" applyNumberFormat="0" applyFill="0" applyAlignment="0" applyProtection="0"/>
    <xf numFmtId="0" fontId="41" fillId="0" borderId="18" applyNumberFormat="0" applyFill="0" applyAlignment="0" applyProtection="0"/>
    <xf numFmtId="0" fontId="41" fillId="0" borderId="18" applyNumberFormat="0" applyFill="0" applyAlignment="0" applyProtection="0"/>
    <xf numFmtId="44" fontId="3" fillId="0" borderId="0" applyFont="0" applyFill="0" applyBorder="0" applyAlignment="0" applyProtection="0"/>
    <xf numFmtId="0" fontId="41" fillId="0" borderId="18" applyNumberFormat="0" applyFill="0" applyAlignment="0" applyProtection="0"/>
    <xf numFmtId="0" fontId="41" fillId="0" borderId="18" applyNumberFormat="0" applyFill="0" applyAlignment="0" applyProtection="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44" fontId="3"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165" fontId="52" fillId="0" borderId="0"/>
    <xf numFmtId="0" fontId="3" fillId="0" borderId="0"/>
    <xf numFmtId="43" fontId="3" fillId="0" borderId="0" applyFont="0" applyFill="0" applyBorder="0" applyAlignment="0" applyProtection="0"/>
    <xf numFmtId="43" fontId="5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0" fontId="3" fillId="16" borderId="14" applyNumberFormat="0" applyFont="0" applyAlignment="0" applyProtection="0"/>
    <xf numFmtId="0" fontId="1" fillId="16" borderId="14" applyNumberFormat="0" applyFont="0" applyAlignment="0" applyProtection="0"/>
    <xf numFmtId="0" fontId="3" fillId="16" borderId="14" applyNumberFormat="0" applyFont="0" applyAlignment="0" applyProtection="0"/>
    <xf numFmtId="9" fontId="2" fillId="0" borderId="0" applyFont="0" applyFill="0" applyBorder="0" applyAlignment="0" applyProtection="0"/>
    <xf numFmtId="9" fontId="2" fillId="0" borderId="0" applyFont="0" applyFill="0" applyBorder="0" applyAlignment="0" applyProtection="0"/>
    <xf numFmtId="0" fontId="31" fillId="0" borderId="0"/>
    <xf numFmtId="43" fontId="5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39" fillId="57" borderId="16" applyNumberFormat="0" applyAlignment="0" applyProtection="0"/>
    <xf numFmtId="0" fontId="43" fillId="48" borderId="16" applyNumberFormat="0" applyAlignment="0" applyProtection="0"/>
    <xf numFmtId="0" fontId="2" fillId="64" borderId="19" applyNumberFormat="0" applyFont="0" applyAlignment="0" applyProtection="0"/>
    <xf numFmtId="0" fontId="46" fillId="57" borderId="20" applyNumberFormat="0" applyAlignment="0" applyProtection="0"/>
    <xf numFmtId="0" fontId="36" fillId="0" borderId="24" applyNumberFormat="0" applyFill="0" applyAlignment="0" applyProtection="0"/>
  </cellStyleXfs>
  <cellXfs count="93">
    <xf numFmtId="0" fontId="0" fillId="0" borderId="0" xfId="0"/>
    <xf numFmtId="0" fontId="0" fillId="0" borderId="0" xfId="0" applyFont="1"/>
    <xf numFmtId="0" fontId="0" fillId="0" borderId="0" xfId="0" applyFont="1" applyProtection="1">
      <protection locked="0"/>
    </xf>
    <xf numFmtId="0" fontId="0" fillId="0" borderId="0" xfId="0" applyFont="1" applyProtection="1"/>
    <xf numFmtId="0" fontId="7" fillId="0" borderId="0" xfId="0" applyFont="1" applyAlignment="1">
      <alignment horizontal="justify" vertical="top" wrapText="1"/>
    </xf>
    <xf numFmtId="0" fontId="6" fillId="2" borderId="0" xfId="8" applyFont="1" applyFill="1" applyBorder="1" applyAlignment="1">
      <alignment horizontal="justify" vertical="top" wrapText="1"/>
    </xf>
    <xf numFmtId="0" fontId="8" fillId="0" borderId="0" xfId="0" applyFont="1" applyAlignment="1">
      <alignment horizontal="justify" vertical="top" wrapText="1"/>
    </xf>
    <xf numFmtId="0" fontId="6" fillId="3" borderId="0" xfId="8" applyFont="1" applyFill="1" applyBorder="1" applyAlignment="1">
      <alignment horizontal="justify" vertical="top" wrapText="1"/>
    </xf>
    <xf numFmtId="0" fontId="10" fillId="0" borderId="0" xfId="0" applyFont="1" applyAlignment="1">
      <alignment horizontal="center" vertical="center" wrapText="1"/>
    </xf>
    <xf numFmtId="0" fontId="10" fillId="0" borderId="0" xfId="0" applyFont="1" applyAlignment="1">
      <alignment vertical="center" wrapText="1"/>
    </xf>
    <xf numFmtId="0" fontId="0" fillId="0" borderId="0" xfId="0" applyAlignment="1">
      <alignment horizontal="center"/>
    </xf>
    <xf numFmtId="0" fontId="10" fillId="0" borderId="0" xfId="0" applyFont="1" applyBorder="1" applyAlignment="1">
      <alignment vertical="center" wrapText="1"/>
    </xf>
    <xf numFmtId="0" fontId="10" fillId="0" borderId="0" xfId="0" applyFont="1" applyBorder="1" applyAlignment="1">
      <alignment horizontal="center" vertical="center" wrapText="1"/>
    </xf>
    <xf numFmtId="0" fontId="0" fillId="0" borderId="0" xfId="0" applyBorder="1"/>
    <xf numFmtId="0" fontId="0" fillId="0" borderId="0" xfId="0" applyBorder="1" applyAlignment="1">
      <alignment horizontal="center"/>
    </xf>
    <xf numFmtId="0" fontId="0" fillId="0" borderId="0" xfId="0" applyAlignment="1">
      <alignment horizontal="left"/>
    </xf>
    <xf numFmtId="0" fontId="0" fillId="0" borderId="0" xfId="0" applyFont="1" applyAlignment="1" applyProtection="1">
      <alignment horizontal="justify" vertical="top" wrapText="1"/>
      <protection locked="0"/>
    </xf>
    <xf numFmtId="0" fontId="0" fillId="0" borderId="0" xfId="0" applyFont="1" applyAlignment="1" applyProtection="1">
      <alignment horizontal="center" vertical="top"/>
    </xf>
    <xf numFmtId="0" fontId="0" fillId="0" borderId="0" xfId="0" applyFont="1" applyAlignment="1" applyProtection="1">
      <alignment horizontal="center" vertical="top"/>
      <protection locked="0"/>
    </xf>
    <xf numFmtId="0" fontId="0" fillId="0" borderId="0" xfId="0" applyFont="1" applyAlignment="1">
      <alignment horizontal="center" vertical="top"/>
    </xf>
    <xf numFmtId="0" fontId="4" fillId="5" borderId="0" xfId="0" applyFont="1" applyFill="1" applyBorder="1" applyAlignment="1">
      <alignment horizontal="center" vertical="center" wrapText="1"/>
    </xf>
    <xf numFmtId="0" fontId="4" fillId="5" borderId="1" xfId="0" applyFont="1" applyFill="1" applyBorder="1" applyAlignment="1">
      <alignment horizontal="center" vertical="center" wrapText="1"/>
    </xf>
    <xf numFmtId="0" fontId="4" fillId="4" borderId="0" xfId="0" applyFont="1" applyFill="1" applyBorder="1" applyAlignment="1">
      <alignment horizontal="center" vertical="center" wrapText="1"/>
    </xf>
    <xf numFmtId="0" fontId="4" fillId="7" borderId="0" xfId="16" applyFont="1" applyFill="1" applyBorder="1" applyAlignment="1">
      <alignment horizontal="center" vertical="center" wrapText="1"/>
    </xf>
    <xf numFmtId="0" fontId="11" fillId="0" borderId="0" xfId="0" applyFont="1" applyAlignment="1">
      <alignment horizontal="center" vertical="top"/>
    </xf>
    <xf numFmtId="0" fontId="4" fillId="5" borderId="0" xfId="0" applyFont="1" applyFill="1" applyAlignment="1">
      <alignment horizontal="center" vertical="top" wrapText="1"/>
    </xf>
    <xf numFmtId="0" fontId="4" fillId="6" borderId="0" xfId="16" applyNumberFormat="1" applyFont="1" applyFill="1" applyBorder="1" applyAlignment="1">
      <alignment horizontal="center" vertical="center" wrapText="1"/>
    </xf>
    <xf numFmtId="0" fontId="4" fillId="6" borderId="0" xfId="16" applyFont="1" applyFill="1" applyBorder="1" applyAlignment="1">
      <alignment horizontal="center" vertical="center" wrapText="1"/>
    </xf>
    <xf numFmtId="0" fontId="4" fillId="5" borderId="2" xfId="0" applyFont="1" applyFill="1" applyBorder="1" applyAlignment="1">
      <alignment horizontal="center" vertical="center" wrapText="1"/>
    </xf>
    <xf numFmtId="4" fontId="4" fillId="6" borderId="2" xfId="16" applyNumberFormat="1" applyFont="1" applyFill="1" applyBorder="1" applyAlignment="1">
      <alignment horizontal="center" vertical="center" wrapText="1"/>
    </xf>
    <xf numFmtId="0" fontId="4" fillId="6" borderId="2" xfId="16" applyFont="1" applyFill="1" applyBorder="1" applyAlignment="1">
      <alignment horizontal="center" vertical="center" wrapText="1"/>
    </xf>
    <xf numFmtId="0" fontId="4" fillId="4" borderId="2" xfId="0" applyFont="1" applyFill="1" applyBorder="1" applyAlignment="1">
      <alignment horizontal="center" vertical="center" wrapText="1"/>
    </xf>
    <xf numFmtId="0" fontId="4" fillId="7" borderId="2" xfId="16" applyFont="1" applyFill="1" applyBorder="1" applyAlignment="1">
      <alignment horizontal="center" vertical="center" wrapText="1"/>
    </xf>
    <xf numFmtId="0" fontId="4" fillId="5" borderId="4" xfId="0" applyFont="1" applyFill="1" applyBorder="1" applyAlignment="1">
      <alignment horizontal="centerContinuous"/>
    </xf>
    <xf numFmtId="0" fontId="4" fillId="4" borderId="4" xfId="0" applyFont="1" applyFill="1" applyBorder="1" applyAlignment="1">
      <alignment horizontal="centerContinuous" vertical="center" wrapText="1"/>
    </xf>
    <xf numFmtId="0" fontId="4" fillId="7" borderId="4" xfId="0" applyFont="1" applyFill="1" applyBorder="1" applyAlignment="1">
      <alignment horizontal="centerContinuous" wrapText="1"/>
    </xf>
    <xf numFmtId="0" fontId="9" fillId="8" borderId="5" xfId="8" applyFont="1" applyFill="1" applyBorder="1" applyAlignment="1" applyProtection="1">
      <alignment horizontal="centerContinuous" vertical="center" wrapText="1"/>
      <protection locked="0"/>
    </xf>
    <xf numFmtId="0" fontId="9" fillId="8" borderId="6" xfId="8" applyFont="1" applyFill="1" applyBorder="1" applyAlignment="1" applyProtection="1">
      <alignment horizontal="centerContinuous" vertical="center" wrapText="1"/>
      <protection locked="0"/>
    </xf>
    <xf numFmtId="0" fontId="9" fillId="8" borderId="3" xfId="8" applyFont="1" applyFill="1" applyBorder="1" applyAlignment="1" applyProtection="1">
      <alignment horizontal="centerContinuous" vertical="center" wrapText="1"/>
      <protection locked="0"/>
    </xf>
    <xf numFmtId="0" fontId="4" fillId="9" borderId="0" xfId="16" applyFont="1" applyFill="1" applyBorder="1" applyAlignment="1">
      <alignment horizontal="centerContinuous" vertical="center" wrapText="1"/>
    </xf>
    <xf numFmtId="0" fontId="4" fillId="9" borderId="3" xfId="16" applyFont="1" applyFill="1" applyBorder="1" applyAlignment="1">
      <alignment horizontal="center" vertical="center" wrapText="1"/>
    </xf>
    <xf numFmtId="0" fontId="4" fillId="9" borderId="2" xfId="16" applyFont="1" applyFill="1" applyBorder="1" applyAlignment="1">
      <alignment horizontal="center" vertical="center" wrapText="1"/>
    </xf>
    <xf numFmtId="0" fontId="4" fillId="9" borderId="0" xfId="16" applyFont="1" applyFill="1" applyBorder="1" applyAlignment="1">
      <alignment horizontal="center" vertical="center" wrapText="1"/>
    </xf>
    <xf numFmtId="0" fontId="4" fillId="6" borderId="4" xfId="8" applyFont="1" applyFill="1" applyBorder="1" applyAlignment="1" applyProtection="1">
      <alignment horizontal="centerContinuous" vertical="center" wrapText="1"/>
      <protection locked="0"/>
    </xf>
    <xf numFmtId="0" fontId="30" fillId="0" borderId="0" xfId="57" applyFont="1" applyFill="1" applyBorder="1" applyAlignment="1">
      <alignment horizontal="center" vertical="center" wrapText="1"/>
    </xf>
    <xf numFmtId="0" fontId="0" fillId="0" borderId="26" xfId="0" applyFont="1" applyBorder="1" applyAlignment="1" applyProtection="1">
      <alignment wrapText="1"/>
      <protection locked="0"/>
    </xf>
    <xf numFmtId="0" fontId="30" fillId="41" borderId="0" xfId="57" applyFont="1" applyFill="1" applyBorder="1" applyAlignment="1">
      <alignment horizontal="left" vertical="center" wrapText="1"/>
    </xf>
    <xf numFmtId="0" fontId="0" fillId="0" borderId="0" xfId="0" applyFont="1" applyBorder="1" applyAlignment="1" applyProtection="1">
      <alignment wrapText="1"/>
      <protection locked="0"/>
    </xf>
    <xf numFmtId="0" fontId="0" fillId="0" borderId="26" xfId="0" applyFont="1" applyBorder="1" applyAlignment="1" applyProtection="1">
      <alignment horizontal="center"/>
    </xf>
    <xf numFmtId="0" fontId="0" fillId="0" borderId="0" xfId="0" applyFont="1" applyBorder="1" applyAlignment="1" applyProtection="1">
      <alignment horizontal="center"/>
      <protection locked="0"/>
    </xf>
    <xf numFmtId="0" fontId="0" fillId="0" borderId="26" xfId="0" applyBorder="1" applyProtection="1">
      <protection locked="0"/>
    </xf>
    <xf numFmtId="0" fontId="0" fillId="0" borderId="0" xfId="0" applyFont="1" applyBorder="1" applyProtection="1"/>
    <xf numFmtId="0" fontId="0" fillId="0" borderId="0" xfId="0" applyBorder="1" applyProtection="1">
      <protection locked="0"/>
    </xf>
    <xf numFmtId="9" fontId="0" fillId="0" borderId="25" xfId="17" applyFont="1" applyBorder="1" applyProtection="1">
      <protection locked="0"/>
    </xf>
    <xf numFmtId="0" fontId="0" fillId="0" borderId="0" xfId="0" applyFont="1" applyBorder="1" applyAlignment="1" applyProtection="1">
      <alignment horizontal="center" vertical="top"/>
    </xf>
    <xf numFmtId="0" fontId="0" fillId="0" borderId="26" xfId="0" applyBorder="1"/>
    <xf numFmtId="0" fontId="0" fillId="0" borderId="25" xfId="0" applyFont="1" applyBorder="1" applyAlignment="1" applyProtection="1">
      <alignment horizontal="center"/>
    </xf>
    <xf numFmtId="0" fontId="0" fillId="0" borderId="0" xfId="0" applyFont="1" applyBorder="1" applyAlignment="1" applyProtection="1">
      <alignment horizontal="center"/>
    </xf>
    <xf numFmtId="0" fontId="0" fillId="0" borderId="25" xfId="0" applyBorder="1" applyAlignment="1">
      <alignment wrapText="1"/>
    </xf>
    <xf numFmtId="0" fontId="30" fillId="41" borderId="26" xfId="57" applyFont="1" applyFill="1" applyBorder="1" applyAlignment="1">
      <alignment horizontal="justify" vertical="center"/>
    </xf>
    <xf numFmtId="9" fontId="0" fillId="0" borderId="26" xfId="17" applyFont="1" applyBorder="1" applyProtection="1">
      <protection locked="0"/>
    </xf>
    <xf numFmtId="0" fontId="0" fillId="0" borderId="25" xfId="0" applyBorder="1"/>
    <xf numFmtId="0" fontId="0" fillId="0" borderId="26" xfId="0" applyFont="1" applyBorder="1" applyAlignment="1" applyProtection="1">
      <alignment horizontal="center"/>
      <protection locked="0"/>
    </xf>
    <xf numFmtId="0" fontId="0" fillId="0" borderId="0" xfId="0" applyBorder="1" applyAlignment="1">
      <alignment wrapText="1"/>
    </xf>
    <xf numFmtId="0" fontId="0" fillId="0" borderId="25" xfId="0" applyFont="1" applyBorder="1" applyAlignment="1" applyProtection="1">
      <alignment horizontal="center"/>
      <protection locked="0"/>
    </xf>
    <xf numFmtId="0" fontId="0" fillId="0" borderId="25" xfId="0" applyFont="1" applyBorder="1" applyProtection="1"/>
    <xf numFmtId="9" fontId="0" fillId="0" borderId="0" xfId="17" applyFont="1" applyBorder="1" applyProtection="1">
      <protection locked="0"/>
    </xf>
    <xf numFmtId="0" fontId="0" fillId="0" borderId="26" xfId="0" applyFont="1" applyBorder="1" applyProtection="1"/>
    <xf numFmtId="0" fontId="0" fillId="0" borderId="26" xfId="0" applyBorder="1" applyAlignment="1">
      <alignment wrapText="1"/>
    </xf>
    <xf numFmtId="0" fontId="0" fillId="0" borderId="0" xfId="0" applyFont="1" applyBorder="1" applyAlignment="1" applyProtection="1">
      <alignment horizontal="center" wrapText="1"/>
      <protection locked="0"/>
    </xf>
    <xf numFmtId="0" fontId="0" fillId="0" borderId="0" xfId="0" applyFont="1" applyBorder="1" applyAlignment="1" applyProtection="1">
      <alignment wrapText="1"/>
    </xf>
    <xf numFmtId="0" fontId="0" fillId="0" borderId="25" xfId="0" applyBorder="1" applyProtection="1">
      <protection locked="0"/>
    </xf>
    <xf numFmtId="0" fontId="30" fillId="41" borderId="25" xfId="57" applyFont="1" applyFill="1" applyBorder="1" applyAlignment="1">
      <alignment wrapText="1"/>
    </xf>
    <xf numFmtId="0" fontId="0" fillId="0" borderId="26" xfId="0" applyFont="1" applyBorder="1" applyAlignment="1" applyProtection="1">
      <alignment horizontal="center" vertical="top"/>
    </xf>
    <xf numFmtId="0" fontId="30" fillId="41" borderId="0" xfId="57" applyFont="1" applyFill="1" applyBorder="1" applyAlignment="1">
      <alignment wrapText="1"/>
    </xf>
    <xf numFmtId="0" fontId="30" fillId="42" borderId="0" xfId="57" applyFont="1" applyFill="1" applyBorder="1" applyAlignment="1">
      <alignment horizontal="center" vertical="center" wrapText="1"/>
    </xf>
    <xf numFmtId="0" fontId="30" fillId="0" borderId="0" xfId="57" applyFont="1" applyFill="1" applyBorder="1" applyAlignment="1">
      <alignment horizontal="left" vertical="center" wrapText="1"/>
    </xf>
    <xf numFmtId="4" fontId="0" fillId="0" borderId="0" xfId="0" applyNumberFormat="1" applyFont="1" applyBorder="1" applyProtection="1">
      <protection locked="0"/>
    </xf>
    <xf numFmtId="4" fontId="0" fillId="0" borderId="25" xfId="0" applyNumberFormat="1" applyFont="1" applyBorder="1" applyProtection="1">
      <protection locked="0"/>
    </xf>
    <xf numFmtId="0" fontId="0" fillId="0" borderId="25" xfId="0" applyFont="1" applyBorder="1" applyAlignment="1" applyProtection="1">
      <alignment wrapText="1"/>
      <protection locked="0"/>
    </xf>
    <xf numFmtId="0" fontId="0" fillId="0" borderId="0" xfId="0" applyFont="1" applyBorder="1" applyProtection="1">
      <protection locked="0"/>
    </xf>
    <xf numFmtId="0" fontId="30" fillId="41" borderId="0" xfId="57" applyFont="1" applyFill="1" applyBorder="1" applyAlignment="1">
      <alignment vertical="center" wrapText="1"/>
    </xf>
    <xf numFmtId="0" fontId="0" fillId="0" borderId="25" xfId="0" applyFont="1" applyBorder="1" applyAlignment="1" applyProtection="1">
      <alignment horizontal="center" vertical="top"/>
    </xf>
    <xf numFmtId="4" fontId="0" fillId="0" borderId="26" xfId="0" applyNumberFormat="1" applyFont="1" applyBorder="1" applyProtection="1">
      <protection locked="0"/>
    </xf>
    <xf numFmtId="0" fontId="0" fillId="0" borderId="25" xfId="0" applyFont="1" applyBorder="1" applyAlignment="1" applyProtection="1">
      <alignment horizontal="center" wrapText="1"/>
      <protection locked="0"/>
    </xf>
    <xf numFmtId="0" fontId="0" fillId="0" borderId="26" xfId="0" applyFont="1" applyBorder="1" applyAlignment="1" applyProtection="1">
      <alignment horizontal="center" wrapText="1"/>
      <protection locked="0"/>
    </xf>
    <xf numFmtId="0" fontId="30" fillId="41" borderId="0" xfId="57" applyFont="1" applyFill="1" applyBorder="1" applyAlignment="1">
      <alignment horizontal="justify" vertical="center"/>
    </xf>
    <xf numFmtId="0" fontId="32" fillId="41" borderId="0" xfId="57" applyFont="1" applyFill="1" applyBorder="1" applyAlignment="1">
      <alignment horizontal="justify" vertical="center"/>
    </xf>
    <xf numFmtId="0" fontId="30" fillId="41" borderId="0" xfId="57" quotePrefix="1" applyFont="1" applyFill="1" applyBorder="1" applyAlignment="1">
      <alignment horizontal="justify" vertical="center"/>
    </xf>
    <xf numFmtId="0" fontId="30" fillId="0" borderId="0" xfId="57" applyFont="1" applyFill="1" applyBorder="1" applyAlignment="1">
      <alignment horizontal="justify" vertical="center"/>
    </xf>
    <xf numFmtId="4" fontId="55" fillId="0" borderId="26" xfId="0" applyNumberFormat="1" applyFont="1" applyBorder="1" applyProtection="1">
      <protection locked="0"/>
    </xf>
    <xf numFmtId="4" fontId="0" fillId="0" borderId="0" xfId="0" applyNumberFormat="1"/>
    <xf numFmtId="4" fontId="0" fillId="0" borderId="0" xfId="0" applyNumberFormat="1" applyBorder="1"/>
  </cellXfs>
  <cellStyles count="173">
    <cellStyle name="20% - Énfasis1" xfId="34" builtinId="30" customBuiltin="1"/>
    <cellStyle name="20% - Énfasis1 2" xfId="63"/>
    <cellStyle name="20% - Énfasis2" xfId="38" builtinId="34" customBuiltin="1"/>
    <cellStyle name="20% - Énfasis2 2" xfId="64"/>
    <cellStyle name="20% - Énfasis3" xfId="42" builtinId="38" customBuiltin="1"/>
    <cellStyle name="20% - Énfasis3 2" xfId="65"/>
    <cellStyle name="20% - Énfasis4" xfId="46" builtinId="42" customBuiltin="1"/>
    <cellStyle name="20% - Énfasis4 2" xfId="66"/>
    <cellStyle name="20% - Énfasis5" xfId="50" builtinId="46" customBuiltin="1"/>
    <cellStyle name="20% - Énfasis5 2" xfId="67"/>
    <cellStyle name="20% - Énfasis6" xfId="54" builtinId="50" customBuiltin="1"/>
    <cellStyle name="20% - Énfasis6 2" xfId="68"/>
    <cellStyle name="40% - Énfasis1" xfId="35" builtinId="31" customBuiltin="1"/>
    <cellStyle name="40% - Énfasis1 2" xfId="69"/>
    <cellStyle name="40% - Énfasis2" xfId="39" builtinId="35" customBuiltin="1"/>
    <cellStyle name="40% - Énfasis2 2" xfId="70"/>
    <cellStyle name="40% - Énfasis3" xfId="43" builtinId="39" customBuiltin="1"/>
    <cellStyle name="40% - Énfasis3 2" xfId="71"/>
    <cellStyle name="40% - Énfasis4" xfId="47" builtinId="43" customBuiltin="1"/>
    <cellStyle name="40% - Énfasis4 2" xfId="72"/>
    <cellStyle name="40% - Énfasis5" xfId="51" builtinId="47" customBuiltin="1"/>
    <cellStyle name="40% - Énfasis5 2" xfId="73"/>
    <cellStyle name="40% - Énfasis6" xfId="55" builtinId="51" customBuiltin="1"/>
    <cellStyle name="40% - Énfasis6 2" xfId="74"/>
    <cellStyle name="60% - Énfasis1" xfId="36" builtinId="32" customBuiltin="1"/>
    <cellStyle name="60% - Énfasis1 2" xfId="75"/>
    <cellStyle name="60% - Énfasis2" xfId="40" builtinId="36" customBuiltin="1"/>
    <cellStyle name="60% - Énfasis2 2" xfId="76"/>
    <cellStyle name="60% - Énfasis3" xfId="44" builtinId="40" customBuiltin="1"/>
    <cellStyle name="60% - Énfasis3 2" xfId="77"/>
    <cellStyle name="60% - Énfasis4" xfId="48" builtinId="44" customBuiltin="1"/>
    <cellStyle name="60% - Énfasis4 2" xfId="78"/>
    <cellStyle name="60% - Énfasis5" xfId="52" builtinId="48" customBuiltin="1"/>
    <cellStyle name="60% - Énfasis5 2" xfId="79"/>
    <cellStyle name="60% - Énfasis6" xfId="56" builtinId="52" customBuiltin="1"/>
    <cellStyle name="60% - Énfasis6 2" xfId="80"/>
    <cellStyle name="Buena 2" xfId="81"/>
    <cellStyle name="Bueno" xfId="22" builtinId="26" customBuiltin="1"/>
    <cellStyle name="Cálculo" xfId="27" builtinId="22" customBuiltin="1"/>
    <cellStyle name="Cálculo 2" xfId="82"/>
    <cellStyle name="Cálculo 2 2" xfId="168"/>
    <cellStyle name="Celda de comprobación" xfId="29" builtinId="23" customBuiltin="1"/>
    <cellStyle name="Celda de comprobación 2" xfId="83"/>
    <cellStyle name="Celda vinculada" xfId="28" builtinId="24" customBuiltin="1"/>
    <cellStyle name="Celda vinculada 2" xfId="84"/>
    <cellStyle name="Celda vinculada 2 2" xfId="105"/>
    <cellStyle name="Celda vinculada 2 2 2" xfId="109"/>
    <cellStyle name="Celda vinculada 2 3" xfId="106"/>
    <cellStyle name="Celda vinculada 2 3 2" xfId="110"/>
    <cellStyle name="Celda vinculada 2 4" xfId="107"/>
    <cellStyle name="Encabezado 1" xfId="18" builtinId="16" customBuiltin="1"/>
    <cellStyle name="Encabezado 4" xfId="21" builtinId="19" customBuiltin="1"/>
    <cellStyle name="Encabezado 4 2" xfId="85"/>
    <cellStyle name="Énfasis1" xfId="33" builtinId="29" customBuiltin="1"/>
    <cellStyle name="Énfasis1 2" xfId="86"/>
    <cellStyle name="Énfasis2" xfId="37" builtinId="33" customBuiltin="1"/>
    <cellStyle name="Énfasis2 2" xfId="87"/>
    <cellStyle name="Énfasis3" xfId="41" builtinId="37" customBuiltin="1"/>
    <cellStyle name="Énfasis3 2" xfId="88"/>
    <cellStyle name="Énfasis4" xfId="45" builtinId="41" customBuiltin="1"/>
    <cellStyle name="Énfasis4 2" xfId="89"/>
    <cellStyle name="Énfasis5" xfId="49" builtinId="45" customBuiltin="1"/>
    <cellStyle name="Énfasis5 2" xfId="90"/>
    <cellStyle name="Énfasis6" xfId="53" builtinId="49" customBuiltin="1"/>
    <cellStyle name="Énfasis6 2" xfId="91"/>
    <cellStyle name="Entrada" xfId="25" builtinId="20" customBuiltin="1"/>
    <cellStyle name="Entrada 2" xfId="92"/>
    <cellStyle name="Entrada 2 2" xfId="169"/>
    <cellStyle name="Euro" xfId="1"/>
    <cellStyle name="Excel Built-in Currency" xfId="123"/>
    <cellStyle name="Excel Built-in Normal" xfId="124"/>
    <cellStyle name="Incorrecto" xfId="23" builtinId="27" customBuiltin="1"/>
    <cellStyle name="Incorrecto 2" xfId="93"/>
    <cellStyle name="Millares 2" xfId="2"/>
    <cellStyle name="Millares 2 2" xfId="3"/>
    <cellStyle name="Millares 2 2 2" xfId="147"/>
    <cellStyle name="Millares 2 2 3" xfId="126"/>
    <cellStyle name="Millares 2 3" xfId="4"/>
    <cellStyle name="Millares 2 3 2" xfId="148"/>
    <cellStyle name="Millares 2 4" xfId="125"/>
    <cellStyle name="Millares 3" xfId="5"/>
    <cellStyle name="Millares 3 2" xfId="128"/>
    <cellStyle name="Millares 3 2 2" xfId="149"/>
    <cellStyle name="Millares 3 3" xfId="150"/>
    <cellStyle name="Millares 3 4" xfId="127"/>
    <cellStyle name="Millares 4" xfId="129"/>
    <cellStyle name="Millares 4 2" xfId="151"/>
    <cellStyle name="Millares 5" xfId="130"/>
    <cellStyle name="Millares 5 2" xfId="152"/>
    <cellStyle name="Millares 6" xfId="153"/>
    <cellStyle name="Moneda 10" xfId="131"/>
    <cellStyle name="Moneda 10 2" xfId="154"/>
    <cellStyle name="Moneda 2" xfId="6"/>
    <cellStyle name="Moneda 2 10" xfId="155"/>
    <cellStyle name="Moneda 2 11" xfId="108"/>
    <cellStyle name="Moneda 2 2" xfId="132"/>
    <cellStyle name="Moneda 2 2 2" xfId="156"/>
    <cellStyle name="Moneda 2 3" xfId="133"/>
    <cellStyle name="Moneda 2 3 2" xfId="157"/>
    <cellStyle name="Moneda 2 4" xfId="134"/>
    <cellStyle name="Moneda 2 4 2" xfId="158"/>
    <cellStyle name="Moneda 2 5" xfId="135"/>
    <cellStyle name="Moneda 2 5 2" xfId="159"/>
    <cellStyle name="Moneda 2 6" xfId="136"/>
    <cellStyle name="Moneda 2 6 2" xfId="160"/>
    <cellStyle name="Moneda 2 7" xfId="137"/>
    <cellStyle name="Moneda 2 7 2" xfId="161"/>
    <cellStyle name="Moneda 2 8" xfId="138"/>
    <cellStyle name="Moneda 2 8 2" xfId="162"/>
    <cellStyle name="Moneda 2 9" xfId="139"/>
    <cellStyle name="Moneda 2 9 2" xfId="163"/>
    <cellStyle name="Moneda 3" xfId="120"/>
    <cellStyle name="Moneda 3 2" xfId="121"/>
    <cellStyle name="Moneda 3 2 2" xfId="164"/>
    <cellStyle name="Moneda 3 3" xfId="165"/>
    <cellStyle name="Moneda 4" xfId="122"/>
    <cellStyle name="Moneda 4 2" xfId="140"/>
    <cellStyle name="Moneda 4 2 2" xfId="166"/>
    <cellStyle name="Moneda 4 3" xfId="167"/>
    <cellStyle name="Neutral" xfId="24" builtinId="28" customBuiltin="1"/>
    <cellStyle name="Neutral 2" xfId="94"/>
    <cellStyle name="Normal" xfId="0" builtinId="0"/>
    <cellStyle name="Normal 10" xfId="118"/>
    <cellStyle name="Normal 11" xfId="119"/>
    <cellStyle name="Normal 12" xfId="57"/>
    <cellStyle name="Normal 13" xfId="146"/>
    <cellStyle name="Normal 2" xfId="7"/>
    <cellStyle name="Normal 2 2" xfId="8"/>
    <cellStyle name="Normal 2 2 2" xfId="104"/>
    <cellStyle name="Normal 2 3" xfId="62"/>
    <cellStyle name="Normal 2 4" xfId="112"/>
    <cellStyle name="Normal 2 5" xfId="61"/>
    <cellStyle name="Normal 2 6" xfId="58"/>
    <cellStyle name="Normal 3" xfId="9"/>
    <cellStyle name="Normal 3 2" xfId="111"/>
    <cellStyle name="Normal 3 3" xfId="113"/>
    <cellStyle name="Normal 4" xfId="10"/>
    <cellStyle name="Normal 4 2" xfId="11"/>
    <cellStyle name="Normal 5" xfId="12"/>
    <cellStyle name="Normal 5 2" xfId="13"/>
    <cellStyle name="Normal 6" xfId="14"/>
    <cellStyle name="Normal 6 2" xfId="15"/>
    <cellStyle name="Normal 6 3" xfId="116"/>
    <cellStyle name="Normal 7" xfId="117"/>
    <cellStyle name="Normal 8" xfId="114"/>
    <cellStyle name="Normal 9" xfId="115"/>
    <cellStyle name="Normal_141008Reportes Cuadros Institucionales-sectorialesADV" xfId="16"/>
    <cellStyle name="Notas 2" xfId="95"/>
    <cellStyle name="Notas 2 2" xfId="141"/>
    <cellStyle name="Notas 2 3" xfId="170"/>
    <cellStyle name="Notas 3" xfId="142"/>
    <cellStyle name="Notas 3 2" xfId="143"/>
    <cellStyle name="Notas 4" xfId="60"/>
    <cellStyle name="Porcentaje" xfId="17" builtinId="5"/>
    <cellStyle name="Porcentual 2" xfId="144"/>
    <cellStyle name="Porcentual 3" xfId="145"/>
    <cellStyle name="Salida" xfId="26" builtinId="21" customBuiltin="1"/>
    <cellStyle name="Salida 2" xfId="96"/>
    <cellStyle name="Salida 2 2" xfId="171"/>
    <cellStyle name="Texto de advertencia" xfId="30" builtinId="11" customBuiltin="1"/>
    <cellStyle name="Texto de advertencia 2" xfId="97"/>
    <cellStyle name="Texto explicativo" xfId="31" builtinId="53" customBuiltin="1"/>
    <cellStyle name="Texto explicativo 2" xfId="98"/>
    <cellStyle name="Título 1 2" xfId="99"/>
    <cellStyle name="Título 2" xfId="19" builtinId="17" customBuiltin="1"/>
    <cellStyle name="Título 2 2" xfId="100"/>
    <cellStyle name="Título 3" xfId="20" builtinId="18" customBuiltin="1"/>
    <cellStyle name="Título 3 2" xfId="101"/>
    <cellStyle name="Título 4" xfId="102"/>
    <cellStyle name="Título 5" xfId="59"/>
    <cellStyle name="Total" xfId="32" builtinId="25" customBuiltin="1"/>
    <cellStyle name="Total 2" xfId="103"/>
    <cellStyle name="Total 2 2" xfId="172"/>
  </cellStyles>
  <dxfs count="0"/>
  <tableStyles count="0" defaultTableStyle="TableStyleMedium2" defaultPivotStyle="PivotStyleLight16"/>
  <colors>
    <mruColors>
      <color rgb="FFFF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W49"/>
  <sheetViews>
    <sheetView tabSelected="1" topLeftCell="A29" workbookViewId="0">
      <selection activeCell="G18" sqref="G18:I34"/>
    </sheetView>
  </sheetViews>
  <sheetFormatPr baseColWidth="10" defaultRowHeight="11.25" x14ac:dyDescent="0.2"/>
  <cols>
    <col min="1" max="1" width="22.33203125" style="3" customWidth="1"/>
    <col min="2" max="2" width="17" style="2" customWidth="1"/>
    <col min="3" max="3" width="37" style="2" bestFit="1" customWidth="1"/>
    <col min="4" max="4" width="16.6640625" style="2" customWidth="1"/>
    <col min="5" max="5" width="21.5" style="2" customWidth="1"/>
    <col min="6" max="12" width="17" style="2" customWidth="1"/>
    <col min="13" max="13" width="44.1640625" style="2" customWidth="1"/>
    <col min="14" max="14" width="44" style="2" customWidth="1"/>
    <col min="15" max="15" width="14.1640625" style="2" customWidth="1"/>
    <col min="16" max="17" width="42.6640625" style="2" customWidth="1"/>
    <col min="18" max="21" width="12" style="2"/>
    <col min="22" max="22" width="13" style="2" bestFit="1" customWidth="1"/>
    <col min="23" max="23" width="14.5" style="3" customWidth="1"/>
    <col min="24" max="16384" width="12" style="3"/>
  </cols>
  <sheetData>
    <row r="1" spans="1:23" s="1" customFormat="1" ht="60" customHeight="1" x14ac:dyDescent="0.2">
      <c r="A1" s="36" t="s">
        <v>201</v>
      </c>
      <c r="B1" s="37"/>
      <c r="C1" s="37"/>
      <c r="D1" s="37"/>
      <c r="E1" s="37"/>
      <c r="F1" s="37"/>
      <c r="G1" s="37"/>
      <c r="H1" s="37"/>
      <c r="I1" s="37"/>
      <c r="J1" s="37"/>
      <c r="K1" s="37"/>
      <c r="L1" s="37"/>
      <c r="M1" s="37"/>
      <c r="N1" s="37"/>
      <c r="O1" s="37"/>
      <c r="P1" s="37"/>
      <c r="Q1" s="37"/>
      <c r="R1" s="37"/>
      <c r="S1" s="37"/>
      <c r="T1" s="37"/>
      <c r="U1" s="37"/>
      <c r="V1" s="37"/>
      <c r="W1" s="38"/>
    </row>
    <row r="2" spans="1:23" s="1" customFormat="1" ht="11.25" customHeight="1" x14ac:dyDescent="0.2">
      <c r="A2" s="33" t="s">
        <v>74</v>
      </c>
      <c r="B2" s="33"/>
      <c r="C2" s="33"/>
      <c r="D2" s="33"/>
      <c r="E2" s="33"/>
      <c r="F2" s="43" t="s">
        <v>2</v>
      </c>
      <c r="G2" s="43"/>
      <c r="H2" s="43"/>
      <c r="I2" s="43"/>
      <c r="J2" s="43"/>
      <c r="K2" s="34" t="s">
        <v>72</v>
      </c>
      <c r="L2" s="34"/>
      <c r="M2" s="34"/>
      <c r="N2" s="35" t="s">
        <v>73</v>
      </c>
      <c r="O2" s="35"/>
      <c r="P2" s="35"/>
      <c r="Q2" s="35"/>
      <c r="R2" s="35"/>
      <c r="S2" s="35"/>
      <c r="T2" s="35"/>
      <c r="U2" s="39" t="s">
        <v>55</v>
      </c>
      <c r="V2" s="39"/>
      <c r="W2" s="39"/>
    </row>
    <row r="3" spans="1:23" s="1" customFormat="1" ht="54.75" customHeight="1" x14ac:dyDescent="0.2">
      <c r="A3" s="28" t="s">
        <v>50</v>
      </c>
      <c r="B3" s="28" t="s">
        <v>49</v>
      </c>
      <c r="C3" s="28" t="s">
        <v>48</v>
      </c>
      <c r="D3" s="28" t="s">
        <v>47</v>
      </c>
      <c r="E3" s="28" t="s">
        <v>46</v>
      </c>
      <c r="F3" s="29" t="s">
        <v>45</v>
      </c>
      <c r="G3" s="29" t="s">
        <v>44</v>
      </c>
      <c r="H3" s="29" t="s">
        <v>43</v>
      </c>
      <c r="I3" s="30" t="s">
        <v>42</v>
      </c>
      <c r="J3" s="30" t="s">
        <v>41</v>
      </c>
      <c r="K3" s="31" t="s">
        <v>40</v>
      </c>
      <c r="L3" s="31" t="s">
        <v>39</v>
      </c>
      <c r="M3" s="31" t="s">
        <v>26</v>
      </c>
      <c r="N3" s="32" t="s">
        <v>38</v>
      </c>
      <c r="O3" s="32" t="s">
        <v>37</v>
      </c>
      <c r="P3" s="32" t="s">
        <v>36</v>
      </c>
      <c r="Q3" s="32" t="s">
        <v>85</v>
      </c>
      <c r="R3" s="32" t="s">
        <v>35</v>
      </c>
      <c r="S3" s="32" t="s">
        <v>34</v>
      </c>
      <c r="T3" s="32" t="s">
        <v>33</v>
      </c>
      <c r="U3" s="40" t="s">
        <v>54</v>
      </c>
      <c r="V3" s="41" t="s">
        <v>31</v>
      </c>
      <c r="W3" s="41" t="s">
        <v>71</v>
      </c>
    </row>
    <row r="4" spans="1:23" s="1" customFormat="1" ht="15" customHeight="1" x14ac:dyDescent="0.2">
      <c r="A4" s="20">
        <v>1</v>
      </c>
      <c r="B4" s="21">
        <v>2</v>
      </c>
      <c r="C4" s="20">
        <v>3</v>
      </c>
      <c r="D4" s="25">
        <v>4</v>
      </c>
      <c r="E4" s="20">
        <v>5</v>
      </c>
      <c r="F4" s="26">
        <v>6</v>
      </c>
      <c r="G4" s="26">
        <v>7</v>
      </c>
      <c r="H4" s="26">
        <v>8</v>
      </c>
      <c r="I4" s="27">
        <v>9</v>
      </c>
      <c r="J4" s="27">
        <v>10</v>
      </c>
      <c r="K4" s="22">
        <v>11</v>
      </c>
      <c r="L4" s="22">
        <v>12</v>
      </c>
      <c r="M4" s="22">
        <v>13</v>
      </c>
      <c r="N4" s="23">
        <v>14</v>
      </c>
      <c r="O4" s="23">
        <v>15</v>
      </c>
      <c r="P4" s="23">
        <v>16</v>
      </c>
      <c r="Q4" s="23">
        <v>17</v>
      </c>
      <c r="R4" s="23">
        <v>18</v>
      </c>
      <c r="S4" s="23">
        <v>19</v>
      </c>
      <c r="T4" s="23">
        <v>20</v>
      </c>
      <c r="U4" s="42">
        <v>21</v>
      </c>
      <c r="V4" s="42">
        <v>22</v>
      </c>
      <c r="W4" s="42">
        <v>23</v>
      </c>
    </row>
    <row r="5" spans="1:23" ht="25.5" x14ac:dyDescent="0.2">
      <c r="A5" s="82" t="s">
        <v>121</v>
      </c>
      <c r="B5" s="61"/>
      <c r="C5" s="58"/>
      <c r="D5" s="64" t="s">
        <v>198</v>
      </c>
      <c r="E5" s="71" t="s">
        <v>120</v>
      </c>
      <c r="F5" s="78">
        <f>SUM(F18:F34)</f>
        <v>7656001.3999999994</v>
      </c>
      <c r="G5" s="78">
        <f t="shared" ref="G5:J5" si="0">SUM(G18:G34)</f>
        <v>9304788.5299999993</v>
      </c>
      <c r="H5" s="78">
        <f t="shared" si="0"/>
        <v>5946944.8500000006</v>
      </c>
      <c r="I5" s="78">
        <f t="shared" si="0"/>
        <v>5699521.79</v>
      </c>
      <c r="J5" s="78">
        <f t="shared" si="0"/>
        <v>5699521.79</v>
      </c>
      <c r="K5" s="65" t="s">
        <v>122</v>
      </c>
      <c r="L5" s="65" t="s">
        <v>169</v>
      </c>
      <c r="M5" s="72" t="s">
        <v>164</v>
      </c>
      <c r="N5" s="79"/>
      <c r="O5" s="65" t="s">
        <v>169</v>
      </c>
      <c r="P5" s="84"/>
      <c r="Q5" s="79"/>
      <c r="R5" s="53">
        <v>1</v>
      </c>
      <c r="S5" s="53">
        <v>1</v>
      </c>
      <c r="T5" s="53">
        <f>+H5/G5</f>
        <v>0.63912735155948797</v>
      </c>
      <c r="U5" s="78">
        <f>+H5</f>
        <v>5946944.8500000006</v>
      </c>
      <c r="V5" s="78">
        <f>+G5</f>
        <v>9304788.5299999993</v>
      </c>
      <c r="W5" s="56" t="s">
        <v>200</v>
      </c>
    </row>
    <row r="6" spans="1:23" ht="63.75" x14ac:dyDescent="0.2">
      <c r="A6" s="54" t="s">
        <v>121</v>
      </c>
      <c r="B6" s="13"/>
      <c r="C6" s="63"/>
      <c r="D6" s="49" t="s">
        <v>198</v>
      </c>
      <c r="E6" s="52" t="s">
        <v>120</v>
      </c>
      <c r="F6" s="77"/>
      <c r="G6" s="77"/>
      <c r="H6" s="77"/>
      <c r="I6" s="80"/>
      <c r="J6" s="80"/>
      <c r="K6" s="51" t="s">
        <v>122</v>
      </c>
      <c r="L6" s="51" t="s">
        <v>170</v>
      </c>
      <c r="M6" s="74" t="s">
        <v>165</v>
      </c>
      <c r="N6" s="47"/>
      <c r="O6" s="51" t="s">
        <v>170</v>
      </c>
      <c r="P6" s="69"/>
      <c r="Q6" s="47"/>
      <c r="R6" s="66"/>
      <c r="S6" s="66"/>
      <c r="T6" s="66"/>
      <c r="U6" s="77"/>
      <c r="V6" s="77"/>
      <c r="W6" s="57" t="s">
        <v>200</v>
      </c>
    </row>
    <row r="7" spans="1:23" ht="140.25" x14ac:dyDescent="0.2">
      <c r="A7" s="54" t="s">
        <v>121</v>
      </c>
      <c r="B7" s="13"/>
      <c r="C7" s="63"/>
      <c r="D7" s="49" t="s">
        <v>198</v>
      </c>
      <c r="E7" s="52" t="s">
        <v>120</v>
      </c>
      <c r="F7" s="77"/>
      <c r="G7" s="77"/>
      <c r="H7" s="77"/>
      <c r="I7" s="80"/>
      <c r="J7" s="80"/>
      <c r="K7" s="51" t="s">
        <v>122</v>
      </c>
      <c r="L7" s="51" t="s">
        <v>180</v>
      </c>
      <c r="M7" s="81" t="s">
        <v>166</v>
      </c>
      <c r="N7" s="81" t="s">
        <v>167</v>
      </c>
      <c r="O7" s="51" t="s">
        <v>27</v>
      </c>
      <c r="P7" s="75" t="s">
        <v>168</v>
      </c>
      <c r="Q7" s="81" t="s">
        <v>167</v>
      </c>
      <c r="R7" s="66"/>
      <c r="S7" s="66"/>
      <c r="T7" s="66"/>
      <c r="U7" s="77"/>
      <c r="V7" s="77"/>
      <c r="W7" s="57" t="s">
        <v>200</v>
      </c>
    </row>
    <row r="8" spans="1:23" ht="38.25" x14ac:dyDescent="0.2">
      <c r="A8" s="54" t="s">
        <v>121</v>
      </c>
      <c r="B8" s="13"/>
      <c r="C8" s="63"/>
      <c r="D8" s="49" t="s">
        <v>198</v>
      </c>
      <c r="E8" s="52" t="s">
        <v>120</v>
      </c>
      <c r="F8" s="77"/>
      <c r="G8" s="77"/>
      <c r="H8" s="77"/>
      <c r="I8" s="80"/>
      <c r="J8" s="80"/>
      <c r="K8" s="51" t="s">
        <v>122</v>
      </c>
      <c r="L8" s="88" t="s">
        <v>179</v>
      </c>
      <c r="M8" s="81" t="s">
        <v>172</v>
      </c>
      <c r="N8" s="86" t="s">
        <v>173</v>
      </c>
      <c r="O8" s="88" t="s">
        <v>171</v>
      </c>
      <c r="P8" s="86" t="s">
        <v>174</v>
      </c>
      <c r="Q8" s="86" t="s">
        <v>173</v>
      </c>
      <c r="R8" s="66"/>
      <c r="S8" s="66"/>
      <c r="T8" s="66"/>
      <c r="U8" s="77"/>
      <c r="V8" s="77"/>
      <c r="W8" s="57" t="s">
        <v>200</v>
      </c>
    </row>
    <row r="9" spans="1:23" ht="242.25" x14ac:dyDescent="0.2">
      <c r="A9" s="54" t="s">
        <v>121</v>
      </c>
      <c r="B9" s="13"/>
      <c r="C9" s="63"/>
      <c r="D9" s="49" t="s">
        <v>198</v>
      </c>
      <c r="E9" s="52" t="s">
        <v>120</v>
      </c>
      <c r="F9" s="77"/>
      <c r="G9" s="77"/>
      <c r="H9" s="77"/>
      <c r="I9" s="80"/>
      <c r="J9" s="80"/>
      <c r="K9" s="51" t="s">
        <v>122</v>
      </c>
      <c r="L9" s="88" t="s">
        <v>179</v>
      </c>
      <c r="M9" s="76"/>
      <c r="N9" s="76" t="s">
        <v>175</v>
      </c>
      <c r="O9" s="89"/>
      <c r="P9" s="44" t="s">
        <v>176</v>
      </c>
      <c r="Q9" s="76" t="s">
        <v>175</v>
      </c>
      <c r="R9" s="66"/>
      <c r="S9" s="66"/>
      <c r="T9" s="66"/>
      <c r="U9" s="77"/>
      <c r="V9" s="77"/>
      <c r="W9" s="57" t="s">
        <v>200</v>
      </c>
    </row>
    <row r="10" spans="1:23" ht="67.5" x14ac:dyDescent="0.2">
      <c r="A10" s="54" t="s">
        <v>121</v>
      </c>
      <c r="B10" s="13"/>
      <c r="C10" s="63"/>
      <c r="D10" s="49" t="s">
        <v>198</v>
      </c>
      <c r="E10" s="52" t="s">
        <v>120</v>
      </c>
      <c r="F10" s="77"/>
      <c r="G10" s="77"/>
      <c r="H10" s="77"/>
      <c r="I10" s="80"/>
      <c r="J10" s="80"/>
      <c r="K10" s="51" t="s">
        <v>122</v>
      </c>
      <c r="L10" s="70" t="s">
        <v>181</v>
      </c>
      <c r="M10" s="63" t="s">
        <v>177</v>
      </c>
      <c r="N10" s="47" t="s">
        <v>178</v>
      </c>
      <c r="O10" s="51" t="s">
        <v>132</v>
      </c>
      <c r="P10" s="69" t="s">
        <v>197</v>
      </c>
      <c r="Q10" s="69" t="s">
        <v>178</v>
      </c>
      <c r="R10" s="66"/>
      <c r="S10" s="66"/>
      <c r="T10" s="66"/>
      <c r="U10" s="77"/>
      <c r="V10" s="77"/>
      <c r="W10" s="57" t="s">
        <v>200</v>
      </c>
    </row>
    <row r="11" spans="1:23" ht="33.75" x14ac:dyDescent="0.2">
      <c r="A11" s="54" t="s">
        <v>121</v>
      </c>
      <c r="B11" s="13"/>
      <c r="C11" s="63"/>
      <c r="D11" s="49" t="s">
        <v>198</v>
      </c>
      <c r="E11" s="52" t="s">
        <v>120</v>
      </c>
      <c r="F11" s="77"/>
      <c r="G11" s="77"/>
      <c r="H11" s="77"/>
      <c r="I11" s="80"/>
      <c r="J11" s="80"/>
      <c r="K11" s="51" t="s">
        <v>122</v>
      </c>
      <c r="L11" s="70" t="s">
        <v>183</v>
      </c>
      <c r="M11" s="63" t="s">
        <v>182</v>
      </c>
      <c r="N11" s="69" t="s">
        <v>123</v>
      </c>
      <c r="O11" s="51" t="s">
        <v>132</v>
      </c>
      <c r="P11" s="69" t="s">
        <v>197</v>
      </c>
      <c r="Q11" s="69" t="s">
        <v>123</v>
      </c>
      <c r="R11" s="66"/>
      <c r="S11" s="66"/>
      <c r="T11" s="66"/>
      <c r="U11" s="77"/>
      <c r="V11" s="77"/>
      <c r="W11" s="57" t="s">
        <v>200</v>
      </c>
    </row>
    <row r="12" spans="1:23" ht="45" x14ac:dyDescent="0.2">
      <c r="A12" s="54" t="s">
        <v>121</v>
      </c>
      <c r="B12" s="13"/>
      <c r="C12" s="63"/>
      <c r="D12" s="49" t="s">
        <v>198</v>
      </c>
      <c r="E12" s="52" t="s">
        <v>120</v>
      </c>
      <c r="F12" s="77"/>
      <c r="G12" s="77"/>
      <c r="H12" s="77"/>
      <c r="I12" s="80"/>
      <c r="J12" s="80"/>
      <c r="K12" s="51" t="s">
        <v>122</v>
      </c>
      <c r="L12" s="70" t="s">
        <v>185</v>
      </c>
      <c r="M12" s="63" t="s">
        <v>184</v>
      </c>
      <c r="N12" s="70" t="s">
        <v>124</v>
      </c>
      <c r="O12" s="51" t="s">
        <v>132</v>
      </c>
      <c r="P12" s="69" t="s">
        <v>197</v>
      </c>
      <c r="Q12" s="69" t="s">
        <v>124</v>
      </c>
      <c r="R12" s="66"/>
      <c r="S12" s="66"/>
      <c r="T12" s="66"/>
      <c r="U12" s="77"/>
      <c r="V12" s="77"/>
      <c r="W12" s="57" t="s">
        <v>200</v>
      </c>
    </row>
    <row r="13" spans="1:23" ht="33.75" x14ac:dyDescent="0.2">
      <c r="A13" s="54" t="s">
        <v>121</v>
      </c>
      <c r="B13" s="13"/>
      <c r="C13" s="63"/>
      <c r="D13" s="49" t="s">
        <v>198</v>
      </c>
      <c r="E13" s="52" t="s">
        <v>120</v>
      </c>
      <c r="F13" s="77"/>
      <c r="G13" s="77"/>
      <c r="H13" s="77"/>
      <c r="I13" s="80"/>
      <c r="J13" s="80"/>
      <c r="K13" s="51" t="s">
        <v>122</v>
      </c>
      <c r="L13" s="70" t="s">
        <v>186</v>
      </c>
      <c r="M13" s="63" t="s">
        <v>191</v>
      </c>
      <c r="N13" s="69" t="s">
        <v>125</v>
      </c>
      <c r="O13" s="51" t="s">
        <v>132</v>
      </c>
      <c r="P13" s="69" t="s">
        <v>197</v>
      </c>
      <c r="Q13" s="69" t="s">
        <v>125</v>
      </c>
      <c r="R13" s="66"/>
      <c r="S13" s="66"/>
      <c r="T13" s="66"/>
      <c r="U13" s="77"/>
      <c r="V13" s="77"/>
      <c r="W13" s="57" t="s">
        <v>200</v>
      </c>
    </row>
    <row r="14" spans="1:23" ht="67.5" x14ac:dyDescent="0.2">
      <c r="A14" s="54" t="s">
        <v>121</v>
      </c>
      <c r="B14" s="13"/>
      <c r="C14" s="63"/>
      <c r="D14" s="49" t="s">
        <v>198</v>
      </c>
      <c r="E14" s="52" t="s">
        <v>120</v>
      </c>
      <c r="F14" s="77"/>
      <c r="G14" s="77"/>
      <c r="H14" s="77"/>
      <c r="I14" s="80"/>
      <c r="J14" s="80"/>
      <c r="K14" s="51" t="s">
        <v>122</v>
      </c>
      <c r="L14" s="70" t="s">
        <v>187</v>
      </c>
      <c r="M14" s="63" t="s">
        <v>192</v>
      </c>
      <c r="N14" s="69" t="s">
        <v>193</v>
      </c>
      <c r="O14" s="51" t="s">
        <v>132</v>
      </c>
      <c r="P14" s="69" t="s">
        <v>197</v>
      </c>
      <c r="Q14" s="69" t="s">
        <v>193</v>
      </c>
      <c r="R14" s="66"/>
      <c r="S14" s="66"/>
      <c r="T14" s="66"/>
      <c r="U14" s="77"/>
      <c r="V14" s="77"/>
      <c r="W14" s="57" t="s">
        <v>200</v>
      </c>
    </row>
    <row r="15" spans="1:23" ht="56.25" x14ac:dyDescent="0.2">
      <c r="A15" s="54" t="s">
        <v>121</v>
      </c>
      <c r="B15" s="13"/>
      <c r="C15" s="63"/>
      <c r="D15" s="49" t="s">
        <v>198</v>
      </c>
      <c r="E15" s="52" t="s">
        <v>120</v>
      </c>
      <c r="F15" s="77"/>
      <c r="G15" s="77"/>
      <c r="H15" s="77"/>
      <c r="I15" s="80"/>
      <c r="J15" s="80"/>
      <c r="K15" s="51" t="s">
        <v>122</v>
      </c>
      <c r="L15" s="70" t="s">
        <v>188</v>
      </c>
      <c r="M15" s="63" t="s">
        <v>194</v>
      </c>
      <c r="N15" s="69" t="s">
        <v>127</v>
      </c>
      <c r="O15" s="51" t="s">
        <v>132</v>
      </c>
      <c r="P15" s="69" t="s">
        <v>197</v>
      </c>
      <c r="Q15" s="69" t="s">
        <v>127</v>
      </c>
      <c r="R15" s="66"/>
      <c r="S15" s="66"/>
      <c r="T15" s="66"/>
      <c r="U15" s="77"/>
      <c r="V15" s="77"/>
      <c r="W15" s="57" t="s">
        <v>200</v>
      </c>
    </row>
    <row r="16" spans="1:23" ht="45" x14ac:dyDescent="0.2">
      <c r="A16" s="54" t="s">
        <v>121</v>
      </c>
      <c r="B16" s="13"/>
      <c r="C16" s="63"/>
      <c r="D16" s="49" t="s">
        <v>198</v>
      </c>
      <c r="E16" s="52" t="s">
        <v>120</v>
      </c>
      <c r="F16" s="77"/>
      <c r="G16" s="77"/>
      <c r="H16" s="77"/>
      <c r="I16" s="80"/>
      <c r="J16" s="80"/>
      <c r="K16" s="51" t="s">
        <v>122</v>
      </c>
      <c r="L16" s="70" t="s">
        <v>189</v>
      </c>
      <c r="M16" s="63" t="s">
        <v>195</v>
      </c>
      <c r="N16" s="69" t="s">
        <v>129</v>
      </c>
      <c r="O16" s="51" t="s">
        <v>132</v>
      </c>
      <c r="P16" s="69" t="s">
        <v>197</v>
      </c>
      <c r="Q16" s="69" t="s">
        <v>129</v>
      </c>
      <c r="R16" s="66"/>
      <c r="S16" s="66"/>
      <c r="T16" s="66"/>
      <c r="U16" s="77"/>
      <c r="V16" s="77"/>
      <c r="W16" s="57" t="s">
        <v>200</v>
      </c>
    </row>
    <row r="17" spans="1:23" ht="45" x14ac:dyDescent="0.2">
      <c r="A17" s="54" t="s">
        <v>121</v>
      </c>
      <c r="B17" s="13"/>
      <c r="C17" s="63"/>
      <c r="D17" s="49" t="s">
        <v>198</v>
      </c>
      <c r="E17" s="52" t="s">
        <v>120</v>
      </c>
      <c r="F17" s="77"/>
      <c r="G17" s="77"/>
      <c r="H17" s="77"/>
      <c r="I17" s="80"/>
      <c r="J17" s="80"/>
      <c r="K17" s="51" t="s">
        <v>122</v>
      </c>
      <c r="L17" s="70" t="s">
        <v>190</v>
      </c>
      <c r="M17" s="63" t="s">
        <v>196</v>
      </c>
      <c r="N17" s="69" t="s">
        <v>130</v>
      </c>
      <c r="O17" s="51" t="s">
        <v>132</v>
      </c>
      <c r="P17" s="69" t="s">
        <v>197</v>
      </c>
      <c r="Q17" s="69" t="s">
        <v>130</v>
      </c>
      <c r="R17" s="66"/>
      <c r="S17" s="66"/>
      <c r="T17" s="66"/>
      <c r="U17" s="77"/>
      <c r="V17" s="77"/>
      <c r="W17" s="57" t="s">
        <v>200</v>
      </c>
    </row>
    <row r="18" spans="1:23" s="51" customFormat="1" ht="22.5" x14ac:dyDescent="0.2">
      <c r="A18" s="54" t="s">
        <v>121</v>
      </c>
      <c r="B18" s="13" t="s">
        <v>86</v>
      </c>
      <c r="C18" s="63" t="s">
        <v>87</v>
      </c>
      <c r="D18" s="49" t="s">
        <v>198</v>
      </c>
      <c r="E18" s="52" t="s">
        <v>120</v>
      </c>
      <c r="F18" s="77">
        <v>1593946.74</v>
      </c>
      <c r="G18" s="77">
        <v>1310552.69</v>
      </c>
      <c r="H18" s="92">
        <v>207602.31</v>
      </c>
      <c r="I18" s="77">
        <v>101259.79</v>
      </c>
      <c r="J18" s="77">
        <f t="shared" ref="I18:J33" si="1">+I18</f>
        <v>101259.79</v>
      </c>
      <c r="K18" s="51" t="s">
        <v>122</v>
      </c>
      <c r="L18" s="51" t="s">
        <v>199</v>
      </c>
      <c r="M18" s="63" t="s">
        <v>158</v>
      </c>
      <c r="N18" s="47" t="s">
        <v>143</v>
      </c>
      <c r="O18" s="51" t="s">
        <v>199</v>
      </c>
      <c r="P18" s="69" t="s">
        <v>197</v>
      </c>
      <c r="Q18" s="47" t="str">
        <f>+N18</f>
        <v>PORCENTAJE DE AVANCE EN LOS TEMAS  E HITOS  REVISADOS E IMPLEMENTADOS</v>
      </c>
      <c r="R18" s="66">
        <v>1</v>
      </c>
      <c r="S18" s="66">
        <v>1</v>
      </c>
      <c r="T18" s="66">
        <f>+H18/G18</f>
        <v>0.15840821325543195</v>
      </c>
      <c r="U18" s="77">
        <f>+H18</f>
        <v>207602.31</v>
      </c>
      <c r="V18" s="77">
        <f>+G18</f>
        <v>1310552.69</v>
      </c>
      <c r="W18" s="57" t="s">
        <v>200</v>
      </c>
    </row>
    <row r="19" spans="1:23" ht="25.5" x14ac:dyDescent="0.2">
      <c r="A19" s="54" t="s">
        <v>121</v>
      </c>
      <c r="B19" s="13" t="s">
        <v>88</v>
      </c>
      <c r="C19" s="63" t="s">
        <v>89</v>
      </c>
      <c r="D19" s="49" t="s">
        <v>198</v>
      </c>
      <c r="E19" s="52" t="s">
        <v>120</v>
      </c>
      <c r="F19" s="77">
        <v>33976.1</v>
      </c>
      <c r="G19" s="77">
        <v>36598.039999999994</v>
      </c>
      <c r="H19" s="91">
        <v>35782.74</v>
      </c>
      <c r="I19" s="77">
        <v>35029.75</v>
      </c>
      <c r="J19" s="77">
        <f t="shared" si="1"/>
        <v>35029.75</v>
      </c>
      <c r="K19" s="51" t="s">
        <v>122</v>
      </c>
      <c r="L19" s="51" t="s">
        <v>199</v>
      </c>
      <c r="M19" s="63" t="s">
        <v>157</v>
      </c>
      <c r="N19" s="86" t="s">
        <v>142</v>
      </c>
      <c r="O19" s="51" t="s">
        <v>199</v>
      </c>
      <c r="P19" s="69" t="s">
        <v>197</v>
      </c>
      <c r="Q19" s="47" t="s">
        <v>142</v>
      </c>
      <c r="R19" s="66">
        <v>1</v>
      </c>
      <c r="S19" s="66">
        <v>1</v>
      </c>
      <c r="T19" s="66">
        <f t="shared" ref="T19:T34" si="2">+H19/G19</f>
        <v>0.97772285073189724</v>
      </c>
      <c r="U19" s="77">
        <f t="shared" ref="U19:U34" si="3">+H19</f>
        <v>35782.74</v>
      </c>
      <c r="V19" s="77">
        <f t="shared" ref="V19:V34" si="4">+G19</f>
        <v>36598.039999999994</v>
      </c>
      <c r="W19" s="57" t="s">
        <v>200</v>
      </c>
    </row>
    <row r="20" spans="1:23" ht="25.5" x14ac:dyDescent="0.2">
      <c r="A20" s="54" t="s">
        <v>121</v>
      </c>
      <c r="B20" s="13" t="s">
        <v>90</v>
      </c>
      <c r="C20" s="63" t="s">
        <v>91</v>
      </c>
      <c r="D20" s="49" t="s">
        <v>198</v>
      </c>
      <c r="E20" s="52" t="s">
        <v>120</v>
      </c>
      <c r="F20" s="77">
        <v>43141.960000000006</v>
      </c>
      <c r="G20" s="77">
        <v>150788.72</v>
      </c>
      <c r="H20" s="91">
        <v>45192.12</v>
      </c>
      <c r="I20" s="77">
        <v>43426.12</v>
      </c>
      <c r="J20" s="77">
        <f t="shared" si="1"/>
        <v>43426.12</v>
      </c>
      <c r="K20" s="51" t="s">
        <v>122</v>
      </c>
      <c r="L20" s="51" t="s">
        <v>199</v>
      </c>
      <c r="M20" s="63" t="s">
        <v>156</v>
      </c>
      <c r="N20" s="86" t="s">
        <v>144</v>
      </c>
      <c r="O20" s="51" t="s">
        <v>199</v>
      </c>
      <c r="P20" s="69" t="s">
        <v>197</v>
      </c>
      <c r="Q20" s="47" t="s">
        <v>141</v>
      </c>
      <c r="R20" s="66">
        <v>1</v>
      </c>
      <c r="S20" s="66">
        <v>1</v>
      </c>
      <c r="T20" s="66">
        <f t="shared" si="2"/>
        <v>0.29970491161407831</v>
      </c>
      <c r="U20" s="77">
        <f t="shared" si="3"/>
        <v>45192.12</v>
      </c>
      <c r="V20" s="77">
        <f t="shared" si="4"/>
        <v>150788.72</v>
      </c>
      <c r="W20" s="57" t="s">
        <v>200</v>
      </c>
    </row>
    <row r="21" spans="1:23" ht="45" x14ac:dyDescent="0.2">
      <c r="A21" s="54" t="s">
        <v>121</v>
      </c>
      <c r="B21" s="13" t="s">
        <v>92</v>
      </c>
      <c r="C21" s="63" t="s">
        <v>93</v>
      </c>
      <c r="D21" s="49" t="s">
        <v>198</v>
      </c>
      <c r="E21" s="52" t="s">
        <v>120</v>
      </c>
      <c r="F21" s="77">
        <v>95441.33</v>
      </c>
      <c r="G21" s="77">
        <v>84175.22</v>
      </c>
      <c r="H21" s="91">
        <v>79384.59</v>
      </c>
      <c r="I21" s="77">
        <v>73544.45</v>
      </c>
      <c r="J21" s="77">
        <f t="shared" si="1"/>
        <v>73544.45</v>
      </c>
      <c r="K21" s="51" t="s">
        <v>122</v>
      </c>
      <c r="L21" s="51" t="s">
        <v>199</v>
      </c>
      <c r="M21" s="63" t="s">
        <v>155</v>
      </c>
      <c r="N21" s="47" t="s">
        <v>123</v>
      </c>
      <c r="O21" s="51" t="s">
        <v>199</v>
      </c>
      <c r="P21" s="69" t="s">
        <v>197</v>
      </c>
      <c r="Q21" s="47" t="s">
        <v>134</v>
      </c>
      <c r="R21" s="66">
        <v>1</v>
      </c>
      <c r="S21" s="66">
        <v>1</v>
      </c>
      <c r="T21" s="66">
        <f t="shared" si="2"/>
        <v>0.94308740743415931</v>
      </c>
      <c r="U21" s="77">
        <f t="shared" si="3"/>
        <v>79384.59</v>
      </c>
      <c r="V21" s="77">
        <f t="shared" si="4"/>
        <v>84175.22</v>
      </c>
      <c r="W21" s="57" t="s">
        <v>200</v>
      </c>
    </row>
    <row r="22" spans="1:23" ht="38.25" x14ac:dyDescent="0.2">
      <c r="A22" s="54" t="s">
        <v>121</v>
      </c>
      <c r="B22" s="13" t="s">
        <v>94</v>
      </c>
      <c r="C22" s="63" t="s">
        <v>95</v>
      </c>
      <c r="D22" s="49" t="s">
        <v>198</v>
      </c>
      <c r="E22" s="52" t="s">
        <v>120</v>
      </c>
      <c r="F22" s="77">
        <v>36132.800000000003</v>
      </c>
      <c r="G22" s="77">
        <v>36947.93</v>
      </c>
      <c r="H22" s="91">
        <v>35506.28</v>
      </c>
      <c r="I22" s="77">
        <v>33740.28</v>
      </c>
      <c r="J22" s="77">
        <f t="shared" si="1"/>
        <v>33740.28</v>
      </c>
      <c r="K22" s="51" t="s">
        <v>122</v>
      </c>
      <c r="L22" s="51" t="s">
        <v>199</v>
      </c>
      <c r="M22" s="63" t="s">
        <v>154</v>
      </c>
      <c r="N22" s="86" t="s">
        <v>145</v>
      </c>
      <c r="O22" s="51" t="s">
        <v>199</v>
      </c>
      <c r="P22" s="69" t="s">
        <v>197</v>
      </c>
      <c r="Q22" s="47" t="s">
        <v>135</v>
      </c>
      <c r="R22" s="66">
        <v>1</v>
      </c>
      <c r="S22" s="66">
        <v>1</v>
      </c>
      <c r="T22" s="66">
        <f t="shared" si="2"/>
        <v>0.96098157596379552</v>
      </c>
      <c r="U22" s="77">
        <f t="shared" si="3"/>
        <v>35506.28</v>
      </c>
      <c r="V22" s="77">
        <f t="shared" si="4"/>
        <v>36947.93</v>
      </c>
      <c r="W22" s="57" t="s">
        <v>200</v>
      </c>
    </row>
    <row r="23" spans="1:23" ht="45" x14ac:dyDescent="0.2">
      <c r="A23" s="54" t="s">
        <v>121</v>
      </c>
      <c r="B23" s="13" t="s">
        <v>96</v>
      </c>
      <c r="C23" s="63" t="s">
        <v>97</v>
      </c>
      <c r="D23" s="49" t="s">
        <v>198</v>
      </c>
      <c r="E23" s="52" t="s">
        <v>120</v>
      </c>
      <c r="F23" s="77">
        <v>47239.650000000009</v>
      </c>
      <c r="G23" s="77">
        <v>45512.250000000007</v>
      </c>
      <c r="H23" s="91">
        <v>43401.95</v>
      </c>
      <c r="I23" s="77">
        <v>41635.949999999997</v>
      </c>
      <c r="J23" s="77">
        <f t="shared" si="1"/>
        <v>41635.949999999997</v>
      </c>
      <c r="K23" s="51" t="s">
        <v>122</v>
      </c>
      <c r="L23" s="51" t="s">
        <v>199</v>
      </c>
      <c r="M23" s="63" t="s">
        <v>153</v>
      </c>
      <c r="N23" s="86" t="s">
        <v>146</v>
      </c>
      <c r="O23" s="51" t="s">
        <v>199</v>
      </c>
      <c r="P23" s="69" t="s">
        <v>197</v>
      </c>
      <c r="Q23" s="47" t="s">
        <v>124</v>
      </c>
      <c r="R23" s="66">
        <v>1</v>
      </c>
      <c r="S23" s="66">
        <v>1</v>
      </c>
      <c r="T23" s="66">
        <f t="shared" si="2"/>
        <v>0.9536322638410536</v>
      </c>
      <c r="U23" s="77">
        <f t="shared" si="3"/>
        <v>43401.95</v>
      </c>
      <c r="V23" s="77">
        <f t="shared" si="4"/>
        <v>45512.250000000007</v>
      </c>
      <c r="W23" s="57" t="s">
        <v>200</v>
      </c>
    </row>
    <row r="24" spans="1:23" ht="45" x14ac:dyDescent="0.2">
      <c r="A24" s="54" t="s">
        <v>121</v>
      </c>
      <c r="B24" s="13" t="s">
        <v>98</v>
      </c>
      <c r="C24" s="63" t="s">
        <v>99</v>
      </c>
      <c r="D24" s="49" t="s">
        <v>198</v>
      </c>
      <c r="E24" s="52" t="s">
        <v>120</v>
      </c>
      <c r="F24" s="77">
        <v>62767.719999999987</v>
      </c>
      <c r="G24" s="77">
        <v>60146.12999999999</v>
      </c>
      <c r="H24" s="91">
        <v>58094.85</v>
      </c>
      <c r="I24" s="77">
        <v>56328.85</v>
      </c>
      <c r="J24" s="77">
        <f t="shared" si="1"/>
        <v>56328.85</v>
      </c>
      <c r="K24" s="51" t="s">
        <v>122</v>
      </c>
      <c r="L24" s="51" t="s">
        <v>199</v>
      </c>
      <c r="M24" s="63" t="s">
        <v>152</v>
      </c>
      <c r="N24" s="47" t="s">
        <v>124</v>
      </c>
      <c r="O24" s="51" t="s">
        <v>199</v>
      </c>
      <c r="P24" s="69" t="s">
        <v>197</v>
      </c>
      <c r="Q24" s="47" t="s">
        <v>124</v>
      </c>
      <c r="R24" s="66">
        <v>1</v>
      </c>
      <c r="S24" s="66">
        <v>1</v>
      </c>
      <c r="T24" s="66">
        <f t="shared" si="2"/>
        <v>0.9658950625750985</v>
      </c>
      <c r="U24" s="77">
        <f t="shared" si="3"/>
        <v>58094.85</v>
      </c>
      <c r="V24" s="77">
        <f t="shared" si="4"/>
        <v>60146.12999999999</v>
      </c>
      <c r="W24" s="57" t="s">
        <v>200</v>
      </c>
    </row>
    <row r="25" spans="1:23" ht="51" x14ac:dyDescent="0.2">
      <c r="A25" s="54" t="s">
        <v>121</v>
      </c>
      <c r="B25" s="13" t="s">
        <v>100</v>
      </c>
      <c r="C25" s="63" t="s">
        <v>101</v>
      </c>
      <c r="D25" s="49" t="s">
        <v>198</v>
      </c>
      <c r="E25" s="52" t="s">
        <v>120</v>
      </c>
      <c r="F25" s="77">
        <v>125095.62</v>
      </c>
      <c r="G25" s="77">
        <v>906761.64</v>
      </c>
      <c r="H25" s="91">
        <v>102034.33</v>
      </c>
      <c r="I25" s="77">
        <v>94696.09</v>
      </c>
      <c r="J25" s="77">
        <f t="shared" si="1"/>
        <v>94696.09</v>
      </c>
      <c r="K25" s="51" t="s">
        <v>122</v>
      </c>
      <c r="L25" s="51" t="s">
        <v>199</v>
      </c>
      <c r="M25" s="86" t="s">
        <v>151</v>
      </c>
      <c r="N25" s="47" t="s">
        <v>125</v>
      </c>
      <c r="O25" s="51" t="s">
        <v>199</v>
      </c>
      <c r="P25" s="69" t="s">
        <v>197</v>
      </c>
      <c r="Q25" s="47" t="s">
        <v>125</v>
      </c>
      <c r="R25" s="66">
        <v>1</v>
      </c>
      <c r="S25" s="66">
        <v>1</v>
      </c>
      <c r="T25" s="66">
        <f t="shared" si="2"/>
        <v>0.11252607686403673</v>
      </c>
      <c r="U25" s="77">
        <f t="shared" si="3"/>
        <v>102034.33</v>
      </c>
      <c r="V25" s="77">
        <f t="shared" si="4"/>
        <v>906761.64</v>
      </c>
      <c r="W25" s="57" t="s">
        <v>200</v>
      </c>
    </row>
    <row r="26" spans="1:23" ht="56.25" x14ac:dyDescent="0.2">
      <c r="A26" s="54" t="s">
        <v>121</v>
      </c>
      <c r="B26" s="13" t="s">
        <v>102</v>
      </c>
      <c r="C26" s="63" t="s">
        <v>103</v>
      </c>
      <c r="D26" s="49" t="s">
        <v>198</v>
      </c>
      <c r="E26" s="52" t="s">
        <v>120</v>
      </c>
      <c r="F26" s="77">
        <v>64708.739999999991</v>
      </c>
      <c r="G26" s="77">
        <v>59182.69</v>
      </c>
      <c r="H26" s="91">
        <v>56446.04</v>
      </c>
      <c r="I26" s="77">
        <v>54680.04</v>
      </c>
      <c r="J26" s="77">
        <f t="shared" si="1"/>
        <v>54680.04</v>
      </c>
      <c r="K26" s="51" t="s">
        <v>122</v>
      </c>
      <c r="L26" s="51" t="s">
        <v>199</v>
      </c>
      <c r="M26" s="86" t="s">
        <v>150</v>
      </c>
      <c r="N26" s="47" t="s">
        <v>126</v>
      </c>
      <c r="O26" s="51" t="s">
        <v>199</v>
      </c>
      <c r="P26" s="69" t="s">
        <v>197</v>
      </c>
      <c r="Q26" s="47" t="s">
        <v>126</v>
      </c>
      <c r="R26" s="66">
        <v>1</v>
      </c>
      <c r="S26" s="66">
        <v>1</v>
      </c>
      <c r="T26" s="66">
        <f t="shared" si="2"/>
        <v>0.95375928333098747</v>
      </c>
      <c r="U26" s="77">
        <f t="shared" si="3"/>
        <v>56446.04</v>
      </c>
      <c r="V26" s="77">
        <f t="shared" si="4"/>
        <v>59182.69</v>
      </c>
      <c r="W26" s="57" t="s">
        <v>200</v>
      </c>
    </row>
    <row r="27" spans="1:23" ht="56.25" x14ac:dyDescent="0.2">
      <c r="A27" s="54" t="s">
        <v>121</v>
      </c>
      <c r="B27" s="13" t="s">
        <v>104</v>
      </c>
      <c r="C27" s="63" t="s">
        <v>105</v>
      </c>
      <c r="D27" s="49" t="s">
        <v>198</v>
      </c>
      <c r="E27" s="52" t="s">
        <v>120</v>
      </c>
      <c r="F27" s="77">
        <v>45298.65</v>
      </c>
      <c r="G27" s="77">
        <v>43724.12</v>
      </c>
      <c r="H27" s="91">
        <v>42127.75</v>
      </c>
      <c r="I27" s="77">
        <v>40361.75</v>
      </c>
      <c r="J27" s="77">
        <f t="shared" si="1"/>
        <v>40361.75</v>
      </c>
      <c r="K27" s="51" t="s">
        <v>122</v>
      </c>
      <c r="L27" s="51" t="s">
        <v>199</v>
      </c>
      <c r="M27" s="87" t="s">
        <v>159</v>
      </c>
      <c r="N27" s="47" t="s">
        <v>126</v>
      </c>
      <c r="O27" s="51" t="s">
        <v>199</v>
      </c>
      <c r="P27" s="69" t="s">
        <v>197</v>
      </c>
      <c r="Q27" s="47" t="s">
        <v>126</v>
      </c>
      <c r="R27" s="66">
        <v>1</v>
      </c>
      <c r="S27" s="66">
        <v>1</v>
      </c>
      <c r="T27" s="66">
        <f t="shared" si="2"/>
        <v>0.96348994559524581</v>
      </c>
      <c r="U27" s="77">
        <f t="shared" si="3"/>
        <v>42127.75</v>
      </c>
      <c r="V27" s="77">
        <f t="shared" si="4"/>
        <v>43724.12</v>
      </c>
      <c r="W27" s="57" t="s">
        <v>200</v>
      </c>
    </row>
    <row r="28" spans="1:23" ht="76.5" x14ac:dyDescent="0.2">
      <c r="A28" s="54" t="s">
        <v>121</v>
      </c>
      <c r="B28" s="13" t="s">
        <v>106</v>
      </c>
      <c r="C28" s="63" t="s">
        <v>107</v>
      </c>
      <c r="D28" s="49" t="s">
        <v>198</v>
      </c>
      <c r="E28" s="52" t="s">
        <v>120</v>
      </c>
      <c r="F28" s="77">
        <v>126072.8</v>
      </c>
      <c r="G28" s="77">
        <v>118961.73999999999</v>
      </c>
      <c r="H28" s="91">
        <v>115801.26</v>
      </c>
      <c r="I28" s="77">
        <v>112068.85</v>
      </c>
      <c r="J28" s="77">
        <f t="shared" si="1"/>
        <v>112068.85</v>
      </c>
      <c r="K28" s="51" t="s">
        <v>122</v>
      </c>
      <c r="L28" s="51" t="s">
        <v>199</v>
      </c>
      <c r="M28" s="46" t="s">
        <v>160</v>
      </c>
      <c r="N28" s="47" t="s">
        <v>127</v>
      </c>
      <c r="O28" s="51" t="s">
        <v>199</v>
      </c>
      <c r="P28" s="69" t="s">
        <v>133</v>
      </c>
      <c r="Q28" s="47" t="s">
        <v>127</v>
      </c>
      <c r="R28" s="66">
        <v>1</v>
      </c>
      <c r="S28" s="66">
        <v>1</v>
      </c>
      <c r="T28" s="66">
        <f t="shared" si="2"/>
        <v>0.97343280284905054</v>
      </c>
      <c r="U28" s="77">
        <f t="shared" si="3"/>
        <v>115801.26</v>
      </c>
      <c r="V28" s="77">
        <f t="shared" si="4"/>
        <v>118961.73999999999</v>
      </c>
      <c r="W28" s="57" t="s">
        <v>200</v>
      </c>
    </row>
    <row r="29" spans="1:23" ht="56.25" x14ac:dyDescent="0.2">
      <c r="A29" s="54" t="s">
        <v>121</v>
      </c>
      <c r="B29" s="13" t="s">
        <v>108</v>
      </c>
      <c r="C29" s="63" t="s">
        <v>109</v>
      </c>
      <c r="D29" s="49" t="s">
        <v>198</v>
      </c>
      <c r="E29" s="52" t="s">
        <v>120</v>
      </c>
      <c r="F29" s="77">
        <v>164892.34</v>
      </c>
      <c r="G29" s="77">
        <v>1263499.3500000001</v>
      </c>
      <c r="H29" s="91">
        <v>143411.79999999999</v>
      </c>
      <c r="I29" s="77">
        <v>136732.79999999999</v>
      </c>
      <c r="J29" s="77">
        <f t="shared" si="1"/>
        <v>136732.79999999999</v>
      </c>
      <c r="K29" s="51" t="s">
        <v>122</v>
      </c>
      <c r="L29" s="51" t="s">
        <v>199</v>
      </c>
      <c r="M29" s="86" t="s">
        <v>161</v>
      </c>
      <c r="N29" s="47" t="s">
        <v>127</v>
      </c>
      <c r="O29" s="51" t="s">
        <v>199</v>
      </c>
      <c r="P29" s="69" t="s">
        <v>133</v>
      </c>
      <c r="Q29" s="47" t="s">
        <v>136</v>
      </c>
      <c r="R29" s="66">
        <v>1</v>
      </c>
      <c r="S29" s="66">
        <v>1</v>
      </c>
      <c r="T29" s="66">
        <f t="shared" si="2"/>
        <v>0.11350365949931036</v>
      </c>
      <c r="U29" s="77">
        <f t="shared" si="3"/>
        <v>143411.79999999999</v>
      </c>
      <c r="V29" s="77">
        <f t="shared" si="4"/>
        <v>1263499.3500000001</v>
      </c>
      <c r="W29" s="57" t="s">
        <v>200</v>
      </c>
    </row>
    <row r="30" spans="1:23" ht="56.25" x14ac:dyDescent="0.2">
      <c r="A30" s="54" t="s">
        <v>121</v>
      </c>
      <c r="B30" s="13" t="s">
        <v>110</v>
      </c>
      <c r="C30" s="63" t="s">
        <v>111</v>
      </c>
      <c r="D30" s="49" t="s">
        <v>198</v>
      </c>
      <c r="E30" s="52" t="s">
        <v>120</v>
      </c>
      <c r="F30" s="77">
        <v>64708.739999999991</v>
      </c>
      <c r="G30" s="77">
        <v>58610.69</v>
      </c>
      <c r="H30" s="91">
        <v>55690.37</v>
      </c>
      <c r="I30" s="77">
        <v>53924.37</v>
      </c>
      <c r="J30" s="77">
        <f t="shared" si="1"/>
        <v>53924.37</v>
      </c>
      <c r="K30" s="51" t="s">
        <v>122</v>
      </c>
      <c r="L30" s="51" t="s">
        <v>199</v>
      </c>
      <c r="M30" s="86" t="s">
        <v>149</v>
      </c>
      <c r="N30" s="47" t="s">
        <v>128</v>
      </c>
      <c r="O30" s="51" t="s">
        <v>199</v>
      </c>
      <c r="P30" s="69" t="s">
        <v>133</v>
      </c>
      <c r="Q30" s="47" t="s">
        <v>137</v>
      </c>
      <c r="R30" s="66">
        <v>1</v>
      </c>
      <c r="S30" s="66">
        <v>1</v>
      </c>
      <c r="T30" s="66">
        <f t="shared" si="2"/>
        <v>0.95017427708153579</v>
      </c>
      <c r="U30" s="77">
        <f t="shared" si="3"/>
        <v>55690.37</v>
      </c>
      <c r="V30" s="77">
        <f t="shared" si="4"/>
        <v>58610.69</v>
      </c>
      <c r="W30" s="57" t="s">
        <v>200</v>
      </c>
    </row>
    <row r="31" spans="1:23" ht="38.25" x14ac:dyDescent="0.2">
      <c r="A31" s="54" t="s">
        <v>121</v>
      </c>
      <c r="B31" s="13" t="s">
        <v>112</v>
      </c>
      <c r="C31" s="63" t="s">
        <v>113</v>
      </c>
      <c r="D31" s="49" t="s">
        <v>198</v>
      </c>
      <c r="E31" s="52" t="s">
        <v>120</v>
      </c>
      <c r="F31" s="77">
        <v>77648.720000000016</v>
      </c>
      <c r="G31" s="77">
        <v>69854.340000000011</v>
      </c>
      <c r="H31" s="91">
        <v>64407.32</v>
      </c>
      <c r="I31" s="77">
        <v>61289.32</v>
      </c>
      <c r="J31" s="77">
        <f t="shared" si="1"/>
        <v>61289.32</v>
      </c>
      <c r="K31" s="51" t="s">
        <v>122</v>
      </c>
      <c r="L31" s="51" t="s">
        <v>199</v>
      </c>
      <c r="M31" s="86" t="s">
        <v>148</v>
      </c>
      <c r="N31" s="47" t="s">
        <v>129</v>
      </c>
      <c r="O31" s="51" t="s">
        <v>199</v>
      </c>
      <c r="P31" s="69" t="s">
        <v>133</v>
      </c>
      <c r="Q31" s="47" t="s">
        <v>129</v>
      </c>
      <c r="R31" s="66">
        <v>1</v>
      </c>
      <c r="S31" s="66">
        <v>1</v>
      </c>
      <c r="T31" s="66">
        <f t="shared" si="2"/>
        <v>0.92202316992759492</v>
      </c>
      <c r="U31" s="77">
        <f t="shared" si="3"/>
        <v>64407.32</v>
      </c>
      <c r="V31" s="77">
        <f t="shared" si="4"/>
        <v>69854.340000000011</v>
      </c>
      <c r="W31" s="57" t="s">
        <v>200</v>
      </c>
    </row>
    <row r="32" spans="1:23" ht="56.25" x14ac:dyDescent="0.2">
      <c r="A32" s="54" t="s">
        <v>121</v>
      </c>
      <c r="B32" s="13" t="s">
        <v>114</v>
      </c>
      <c r="C32" s="63" t="s">
        <v>115</v>
      </c>
      <c r="D32" s="49" t="s">
        <v>198</v>
      </c>
      <c r="E32" s="52" t="s">
        <v>120</v>
      </c>
      <c r="F32" s="77">
        <v>122568.67000000001</v>
      </c>
      <c r="G32" s="77">
        <v>109971.16999999998</v>
      </c>
      <c r="H32" s="91">
        <v>95301.81</v>
      </c>
      <c r="I32" s="77">
        <v>91454.55</v>
      </c>
      <c r="J32" s="77">
        <f t="shared" si="1"/>
        <v>91454.55</v>
      </c>
      <c r="K32" s="51" t="s">
        <v>122</v>
      </c>
      <c r="L32" s="51" t="s">
        <v>199</v>
      </c>
      <c r="M32" s="86" t="s">
        <v>162</v>
      </c>
      <c r="N32" s="47" t="s">
        <v>130</v>
      </c>
      <c r="O32" s="51" t="s">
        <v>199</v>
      </c>
      <c r="P32" s="69" t="s">
        <v>133</v>
      </c>
      <c r="Q32" s="47" t="s">
        <v>138</v>
      </c>
      <c r="R32" s="66">
        <v>1</v>
      </c>
      <c r="S32" s="66">
        <v>1</v>
      </c>
      <c r="T32" s="66">
        <f t="shared" si="2"/>
        <v>0.8666072207834109</v>
      </c>
      <c r="U32" s="77">
        <f t="shared" si="3"/>
        <v>95301.81</v>
      </c>
      <c r="V32" s="77">
        <f t="shared" si="4"/>
        <v>109971.16999999998</v>
      </c>
      <c r="W32" s="57" t="s">
        <v>200</v>
      </c>
    </row>
    <row r="33" spans="1:23" ht="63.75" x14ac:dyDescent="0.2">
      <c r="A33" s="54" t="s">
        <v>121</v>
      </c>
      <c r="B33" s="13" t="s">
        <v>116</v>
      </c>
      <c r="C33" s="63" t="s">
        <v>117</v>
      </c>
      <c r="D33" s="49" t="s">
        <v>198</v>
      </c>
      <c r="E33" s="52" t="s">
        <v>120</v>
      </c>
      <c r="F33" s="77">
        <v>55522.82</v>
      </c>
      <c r="G33" s="77">
        <v>50972.810000000005</v>
      </c>
      <c r="H33" s="91">
        <v>45054.09</v>
      </c>
      <c r="I33" s="77">
        <v>44093.919999999998</v>
      </c>
      <c r="J33" s="77">
        <f t="shared" si="1"/>
        <v>44093.919999999998</v>
      </c>
      <c r="K33" s="51" t="s">
        <v>122</v>
      </c>
      <c r="L33" s="51" t="s">
        <v>199</v>
      </c>
      <c r="M33" s="86" t="s">
        <v>163</v>
      </c>
      <c r="N33" s="47" t="s">
        <v>130</v>
      </c>
      <c r="O33" s="51" t="s">
        <v>199</v>
      </c>
      <c r="P33" s="69" t="s">
        <v>133</v>
      </c>
      <c r="Q33" s="47" t="s">
        <v>139</v>
      </c>
      <c r="R33" s="66">
        <v>1</v>
      </c>
      <c r="S33" s="66">
        <v>1</v>
      </c>
      <c r="T33" s="66">
        <f t="shared" si="2"/>
        <v>0.88388476130705751</v>
      </c>
      <c r="U33" s="77">
        <f t="shared" si="3"/>
        <v>45054.09</v>
      </c>
      <c r="V33" s="77">
        <f t="shared" si="4"/>
        <v>50972.810000000005</v>
      </c>
      <c r="W33" s="57" t="s">
        <v>200</v>
      </c>
    </row>
    <row r="34" spans="1:23" ht="25.5" x14ac:dyDescent="0.2">
      <c r="A34" s="73" t="s">
        <v>121</v>
      </c>
      <c r="B34" s="55" t="s">
        <v>118</v>
      </c>
      <c r="C34" s="68" t="s">
        <v>119</v>
      </c>
      <c r="D34" s="62" t="s">
        <v>198</v>
      </c>
      <c r="E34" s="50" t="s">
        <v>120</v>
      </c>
      <c r="F34" s="83">
        <v>4896838</v>
      </c>
      <c r="G34" s="83">
        <v>4898529</v>
      </c>
      <c r="H34" s="90">
        <v>4721705.24</v>
      </c>
      <c r="I34" s="83">
        <v>4625254.91</v>
      </c>
      <c r="J34" s="83">
        <f t="shared" ref="I34:J34" si="5">+I34</f>
        <v>4625254.91</v>
      </c>
      <c r="K34" s="67" t="s">
        <v>122</v>
      </c>
      <c r="L34" s="67" t="s">
        <v>199</v>
      </c>
      <c r="M34" s="59" t="s">
        <v>147</v>
      </c>
      <c r="N34" s="45" t="s">
        <v>131</v>
      </c>
      <c r="O34" s="67" t="s">
        <v>199</v>
      </c>
      <c r="P34" s="85" t="s">
        <v>133</v>
      </c>
      <c r="Q34" s="45" t="s">
        <v>140</v>
      </c>
      <c r="R34" s="60">
        <v>1</v>
      </c>
      <c r="S34" s="60">
        <v>1</v>
      </c>
      <c r="T34" s="60">
        <f t="shared" si="2"/>
        <v>0.96390268180508887</v>
      </c>
      <c r="U34" s="83">
        <f t="shared" si="3"/>
        <v>4721705.24</v>
      </c>
      <c r="V34" s="83">
        <f t="shared" si="4"/>
        <v>4898529</v>
      </c>
      <c r="W34" s="48" t="s">
        <v>200</v>
      </c>
    </row>
    <row r="35" spans="1:23" x14ac:dyDescent="0.2">
      <c r="A35" s="17"/>
      <c r="B35" s="18"/>
      <c r="C35" s="19"/>
      <c r="D35" s="19"/>
      <c r="E35" s="18"/>
      <c r="F35" s="18"/>
      <c r="G35" s="18"/>
      <c r="H35" s="18"/>
      <c r="I35" s="18"/>
      <c r="J35" s="18"/>
      <c r="K35" s="3"/>
      <c r="L35" s="3"/>
      <c r="M35" s="3"/>
      <c r="N35" s="3"/>
      <c r="O35" s="3"/>
      <c r="P35" s="16"/>
      <c r="Q35" s="16"/>
    </row>
    <row r="36" spans="1:23" x14ac:dyDescent="0.2">
      <c r="A36" s="17"/>
      <c r="B36" s="18"/>
      <c r="C36" s="19"/>
      <c r="D36" s="19"/>
      <c r="E36" s="18"/>
      <c r="F36" s="18"/>
      <c r="G36" s="18"/>
      <c r="H36" s="18"/>
      <c r="I36" s="18"/>
      <c r="J36" s="18"/>
      <c r="K36" s="3"/>
      <c r="L36" s="3"/>
      <c r="M36" s="3"/>
      <c r="N36" s="3"/>
      <c r="O36" s="3"/>
      <c r="P36" s="16"/>
      <c r="Q36" s="16"/>
    </row>
    <row r="37" spans="1:23" x14ac:dyDescent="0.2">
      <c r="A37" s="17"/>
      <c r="B37" s="18"/>
      <c r="C37" s="19"/>
      <c r="D37" s="19"/>
      <c r="E37" s="18"/>
      <c r="F37" s="18"/>
      <c r="G37" s="18"/>
      <c r="H37" s="18"/>
      <c r="I37" s="18"/>
      <c r="J37" s="18"/>
      <c r="K37" s="18"/>
      <c r="L37" s="18"/>
    </row>
    <row r="38" spans="1:23" x14ac:dyDescent="0.2">
      <c r="A38" s="17"/>
      <c r="B38" s="18"/>
      <c r="C38" s="19"/>
      <c r="D38" s="19"/>
      <c r="E38" s="18"/>
      <c r="F38" s="18"/>
      <c r="G38" s="18"/>
      <c r="H38" s="18"/>
      <c r="I38" s="18"/>
      <c r="J38" s="18"/>
      <c r="K38" s="18"/>
      <c r="L38" s="18"/>
    </row>
    <row r="39" spans="1:23" x14ac:dyDescent="0.2">
      <c r="A39" s="17"/>
      <c r="B39" s="18"/>
      <c r="C39" s="19"/>
      <c r="D39" s="19"/>
      <c r="E39" s="18"/>
      <c r="F39" s="18"/>
      <c r="G39" s="18"/>
      <c r="H39" s="18"/>
      <c r="I39" s="18"/>
      <c r="J39" s="18"/>
      <c r="K39" s="18"/>
      <c r="L39" s="18"/>
    </row>
    <row r="40" spans="1:23" x14ac:dyDescent="0.2">
      <c r="A40" s="17"/>
      <c r="B40" s="18"/>
      <c r="C40" s="19"/>
      <c r="D40" s="19"/>
      <c r="E40" s="18"/>
      <c r="F40" s="18"/>
      <c r="G40" s="18"/>
      <c r="H40" s="18"/>
      <c r="I40" s="18"/>
      <c r="J40" s="18"/>
      <c r="K40" s="18"/>
      <c r="L40" s="18"/>
    </row>
    <row r="41" spans="1:23" x14ac:dyDescent="0.2">
      <c r="C41" s="1"/>
      <c r="D41" s="1"/>
    </row>
    <row r="42" spans="1:23" x14ac:dyDescent="0.2">
      <c r="C42" s="1"/>
      <c r="D42" s="1"/>
    </row>
    <row r="43" spans="1:23" x14ac:dyDescent="0.2">
      <c r="C43" s="1"/>
      <c r="D43" s="1"/>
    </row>
    <row r="44" spans="1:23" x14ac:dyDescent="0.2">
      <c r="C44" s="1"/>
      <c r="D44" s="1"/>
    </row>
    <row r="45" spans="1:23" x14ac:dyDescent="0.2">
      <c r="C45" s="1"/>
      <c r="D45" s="1"/>
    </row>
    <row r="46" spans="1:23" x14ac:dyDescent="0.2">
      <c r="C46" s="1"/>
      <c r="D46" s="1"/>
    </row>
    <row r="47" spans="1:23" x14ac:dyDescent="0.2">
      <c r="C47" s="1"/>
      <c r="D47" s="1"/>
    </row>
    <row r="48" spans="1:23" x14ac:dyDescent="0.2">
      <c r="C48" s="1"/>
      <c r="D48" s="1"/>
    </row>
    <row r="49" spans="3:4" x14ac:dyDescent="0.2">
      <c r="C49" s="1"/>
      <c r="D49" s="1"/>
    </row>
  </sheetData>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pane ySplit="4" topLeftCell="A12" activePane="bottomLeft" state="frozen"/>
      <selection pane="bottomLeft" activeCell="B16" sqref="B16"/>
    </sheetView>
  </sheetViews>
  <sheetFormatPr baseColWidth="10" defaultColWidth="0" defaultRowHeight="11.25" x14ac:dyDescent="0.2"/>
  <cols>
    <col min="1" max="1" width="11" customWidth="1"/>
    <col min="2" max="2" width="140.83203125" customWidth="1"/>
    <col min="3" max="3" width="12" customWidth="1"/>
    <col min="4" max="16384" width="12" hidden="1"/>
  </cols>
  <sheetData>
    <row r="1" spans="1:2" ht="15.75" x14ac:dyDescent="0.2">
      <c r="B1" s="7" t="s">
        <v>1</v>
      </c>
    </row>
    <row r="2" spans="1:2" ht="31.5" x14ac:dyDescent="0.2">
      <c r="B2" s="4" t="s">
        <v>76</v>
      </c>
    </row>
    <row r="4" spans="1:2" ht="15.75" x14ac:dyDescent="0.2">
      <c r="A4" s="5" t="s">
        <v>80</v>
      </c>
      <c r="B4" s="5" t="s">
        <v>0</v>
      </c>
    </row>
    <row r="5" spans="1:2" ht="47.25" x14ac:dyDescent="0.2">
      <c r="A5" s="24">
        <v>1</v>
      </c>
      <c r="B5" s="4" t="s">
        <v>77</v>
      </c>
    </row>
    <row r="6" spans="1:2" ht="47.25" x14ac:dyDescent="0.2">
      <c r="A6" s="24">
        <v>2</v>
      </c>
      <c r="B6" s="4" t="s">
        <v>78</v>
      </c>
    </row>
    <row r="7" spans="1:2" ht="31.5" x14ac:dyDescent="0.2">
      <c r="A7" s="24">
        <v>3</v>
      </c>
      <c r="B7" s="4" t="s">
        <v>81</v>
      </c>
    </row>
    <row r="8" spans="1:2" ht="47.25" x14ac:dyDescent="0.2">
      <c r="A8" s="24">
        <v>4</v>
      </c>
      <c r="B8" s="4" t="s">
        <v>79</v>
      </c>
    </row>
    <row r="9" spans="1:2" ht="15.75" x14ac:dyDescent="0.2">
      <c r="A9" s="24">
        <v>5</v>
      </c>
      <c r="B9" s="4" t="s">
        <v>56</v>
      </c>
    </row>
    <row r="10" spans="1:2" ht="78.75" x14ac:dyDescent="0.2">
      <c r="A10" s="24">
        <v>6</v>
      </c>
      <c r="B10" s="4" t="s">
        <v>75</v>
      </c>
    </row>
    <row r="11" spans="1:2" ht="78.75" x14ac:dyDescent="0.2">
      <c r="A11" s="24">
        <v>7</v>
      </c>
      <c r="B11" s="4" t="s">
        <v>62</v>
      </c>
    </row>
    <row r="12" spans="1:2" ht="78.75" x14ac:dyDescent="0.2">
      <c r="A12" s="24">
        <v>8</v>
      </c>
      <c r="B12" s="4" t="s">
        <v>64</v>
      </c>
    </row>
    <row r="13" spans="1:2" ht="78.75" x14ac:dyDescent="0.2">
      <c r="A13" s="24">
        <v>9</v>
      </c>
      <c r="B13" s="4" t="s">
        <v>63</v>
      </c>
    </row>
    <row r="14" spans="1:2" ht="78.75" x14ac:dyDescent="0.2">
      <c r="A14" s="24">
        <v>10</v>
      </c>
      <c r="B14" s="4" t="s">
        <v>65</v>
      </c>
    </row>
    <row r="15" spans="1:2" ht="15.75" x14ac:dyDescent="0.2">
      <c r="A15" s="24">
        <v>11</v>
      </c>
      <c r="B15" s="4" t="s">
        <v>82</v>
      </c>
    </row>
    <row r="16" spans="1:2" ht="15.75" x14ac:dyDescent="0.2">
      <c r="A16" s="24">
        <v>12</v>
      </c>
      <c r="B16" s="4" t="s">
        <v>66</v>
      </c>
    </row>
    <row r="17" spans="1:2" ht="15.75" x14ac:dyDescent="0.2">
      <c r="A17" s="24">
        <v>13</v>
      </c>
      <c r="B17" s="4" t="s">
        <v>67</v>
      </c>
    </row>
    <row r="18" spans="1:2" ht="63" x14ac:dyDescent="0.2">
      <c r="A18" s="24">
        <v>14</v>
      </c>
      <c r="B18" s="4" t="s">
        <v>83</v>
      </c>
    </row>
    <row r="19" spans="1:2" ht="15.75" x14ac:dyDescent="0.2">
      <c r="A19" s="24">
        <v>15</v>
      </c>
      <c r="B19" s="4" t="s">
        <v>57</v>
      </c>
    </row>
    <row r="20" spans="1:2" ht="15.75" x14ac:dyDescent="0.2">
      <c r="A20" s="24">
        <v>16</v>
      </c>
      <c r="B20" s="4" t="s">
        <v>58</v>
      </c>
    </row>
    <row r="21" spans="1:2" ht="15.75" x14ac:dyDescent="0.2">
      <c r="A21" s="24">
        <v>17</v>
      </c>
      <c r="B21" s="4" t="s">
        <v>68</v>
      </c>
    </row>
    <row r="22" spans="1:2" ht="15.75" x14ac:dyDescent="0.2">
      <c r="A22" s="24">
        <v>18</v>
      </c>
      <c r="B22" s="6" t="s">
        <v>59</v>
      </c>
    </row>
    <row r="23" spans="1:2" ht="15.75" x14ac:dyDescent="0.2">
      <c r="A23" s="24">
        <v>19</v>
      </c>
      <c r="B23" s="6" t="s">
        <v>60</v>
      </c>
    </row>
    <row r="24" spans="1:2" ht="15.75" x14ac:dyDescent="0.2">
      <c r="A24" s="24">
        <v>20</v>
      </c>
      <c r="B24" s="6" t="s">
        <v>61</v>
      </c>
    </row>
    <row r="25" spans="1:2" ht="15.75" x14ac:dyDescent="0.2">
      <c r="A25" s="24">
        <v>21</v>
      </c>
      <c r="B25" s="6" t="s">
        <v>69</v>
      </c>
    </row>
    <row r="26" spans="1:2" ht="15.75" x14ac:dyDescent="0.2">
      <c r="A26" s="24">
        <v>22</v>
      </c>
      <c r="B26" s="6" t="s">
        <v>70</v>
      </c>
    </row>
    <row r="27" spans="1:2" ht="31.5" x14ac:dyDescent="0.2">
      <c r="A27" s="24">
        <v>23</v>
      </c>
      <c r="B27" s="4" t="s">
        <v>84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2"/>
  <sheetViews>
    <sheetView workbookViewId="0">
      <selection activeCell="B23" sqref="B23"/>
    </sheetView>
  </sheetViews>
  <sheetFormatPr baseColWidth="10" defaultRowHeight="11.25" x14ac:dyDescent="0.2"/>
  <cols>
    <col min="1" max="1" width="67.6640625" customWidth="1"/>
    <col min="2" max="2" width="21.83203125" customWidth="1"/>
    <col min="3" max="3" width="12" style="10"/>
  </cols>
  <sheetData>
    <row r="1" spans="1:4" ht="12" x14ac:dyDescent="0.2">
      <c r="A1" s="15" t="s">
        <v>3</v>
      </c>
      <c r="B1" s="15" t="s">
        <v>32</v>
      </c>
      <c r="C1" s="10" t="s">
        <v>27</v>
      </c>
      <c r="D1" s="9"/>
    </row>
    <row r="2" spans="1:4" ht="12" x14ac:dyDescent="0.2">
      <c r="A2" s="15" t="s">
        <v>4</v>
      </c>
      <c r="B2" s="15" t="s">
        <v>51</v>
      </c>
      <c r="C2" s="10" t="s">
        <v>28</v>
      </c>
      <c r="D2" s="9"/>
    </row>
    <row r="3" spans="1:4" ht="12" x14ac:dyDescent="0.2">
      <c r="A3" s="15" t="s">
        <v>5</v>
      </c>
      <c r="B3" s="15" t="s">
        <v>52</v>
      </c>
      <c r="C3" s="10" t="s">
        <v>29</v>
      </c>
      <c r="D3" s="9"/>
    </row>
    <row r="4" spans="1:4" ht="12" x14ac:dyDescent="0.2">
      <c r="A4" s="15" t="s">
        <v>6</v>
      </c>
      <c r="B4" s="15" t="s">
        <v>53</v>
      </c>
      <c r="C4" s="10" t="s">
        <v>30</v>
      </c>
      <c r="D4" s="9"/>
    </row>
    <row r="5" spans="1:4" ht="12" x14ac:dyDescent="0.2">
      <c r="A5" s="15" t="s">
        <v>7</v>
      </c>
      <c r="B5" s="8"/>
      <c r="D5" s="9"/>
    </row>
    <row r="6" spans="1:4" ht="12" x14ac:dyDescent="0.2">
      <c r="A6" s="15" t="s">
        <v>8</v>
      </c>
      <c r="B6" s="8"/>
      <c r="D6" s="9"/>
    </row>
    <row r="7" spans="1:4" ht="12" x14ac:dyDescent="0.2">
      <c r="A7" s="15" t="s">
        <v>9</v>
      </c>
      <c r="B7" s="8"/>
      <c r="D7" s="9"/>
    </row>
    <row r="8" spans="1:4" ht="12" x14ac:dyDescent="0.2">
      <c r="A8" s="15" t="s">
        <v>10</v>
      </c>
      <c r="B8" s="8"/>
      <c r="D8" s="9"/>
    </row>
    <row r="9" spans="1:4" ht="12" customHeight="1" x14ac:dyDescent="0.2">
      <c r="A9" s="15" t="s">
        <v>11</v>
      </c>
      <c r="B9" s="8"/>
      <c r="D9" s="9"/>
    </row>
    <row r="10" spans="1:4" ht="12" x14ac:dyDescent="0.2">
      <c r="A10" s="15" t="s">
        <v>12</v>
      </c>
      <c r="B10" s="8"/>
      <c r="D10" s="9"/>
    </row>
    <row r="11" spans="1:4" ht="12" x14ac:dyDescent="0.2">
      <c r="A11" s="15" t="s">
        <v>13</v>
      </c>
      <c r="B11" s="8"/>
      <c r="D11" s="9"/>
    </row>
    <row r="12" spans="1:4" ht="12" x14ac:dyDescent="0.2">
      <c r="A12" s="15" t="s">
        <v>14</v>
      </c>
      <c r="B12" s="8"/>
      <c r="D12" s="9"/>
    </row>
    <row r="13" spans="1:4" ht="12" x14ac:dyDescent="0.2">
      <c r="A13" s="15" t="s">
        <v>15</v>
      </c>
      <c r="B13" s="8"/>
      <c r="D13" s="9"/>
    </row>
    <row r="14" spans="1:4" ht="12" x14ac:dyDescent="0.2">
      <c r="A14" s="15" t="s">
        <v>16</v>
      </c>
      <c r="B14" s="8"/>
      <c r="D14" s="9"/>
    </row>
    <row r="15" spans="1:4" ht="12" x14ac:dyDescent="0.2">
      <c r="A15" s="15" t="s">
        <v>17</v>
      </c>
      <c r="B15" s="8"/>
      <c r="D15" s="9"/>
    </row>
    <row r="16" spans="1:4" ht="12" x14ac:dyDescent="0.2">
      <c r="A16" s="15" t="s">
        <v>18</v>
      </c>
      <c r="B16" s="8"/>
      <c r="D16" s="9"/>
    </row>
    <row r="17" spans="1:5" ht="12" x14ac:dyDescent="0.2">
      <c r="A17" s="15" t="s">
        <v>19</v>
      </c>
      <c r="B17" s="8"/>
      <c r="D17" s="9"/>
    </row>
    <row r="18" spans="1:5" ht="12" x14ac:dyDescent="0.2">
      <c r="A18" s="15" t="s">
        <v>20</v>
      </c>
      <c r="B18" s="8"/>
      <c r="D18" s="9"/>
    </row>
    <row r="19" spans="1:5" ht="12" x14ac:dyDescent="0.2">
      <c r="A19" s="15" t="s">
        <v>21</v>
      </c>
      <c r="B19" s="8"/>
      <c r="D19" s="9"/>
    </row>
    <row r="20" spans="1:5" ht="12" x14ac:dyDescent="0.2">
      <c r="A20" s="15" t="s">
        <v>22</v>
      </c>
      <c r="B20" s="8"/>
      <c r="D20" s="9"/>
    </row>
    <row r="21" spans="1:5" ht="12" x14ac:dyDescent="0.2">
      <c r="A21" s="15" t="s">
        <v>23</v>
      </c>
      <c r="B21" s="8"/>
      <c r="E21" s="9"/>
    </row>
    <row r="22" spans="1:5" ht="12" x14ac:dyDescent="0.2">
      <c r="A22" s="15" t="s">
        <v>24</v>
      </c>
      <c r="B22" s="8"/>
      <c r="E22" s="9"/>
    </row>
    <row r="23" spans="1:5" ht="12" x14ac:dyDescent="0.2">
      <c r="A23" s="15" t="s">
        <v>25</v>
      </c>
      <c r="B23" s="12"/>
      <c r="E23" s="11"/>
    </row>
    <row r="24" spans="1:5" x14ac:dyDescent="0.2">
      <c r="A24" s="14"/>
      <c r="B24" s="13"/>
      <c r="D24" s="13"/>
      <c r="E24" s="13"/>
    </row>
    <row r="25" spans="1:5" x14ac:dyDescent="0.2">
      <c r="A25" s="10"/>
    </row>
    <row r="26" spans="1:5" x14ac:dyDescent="0.2">
      <c r="A26" s="10"/>
    </row>
    <row r="27" spans="1:5" x14ac:dyDescent="0.2">
      <c r="A27" s="10"/>
    </row>
    <row r="28" spans="1:5" x14ac:dyDescent="0.2">
      <c r="A28" s="10"/>
    </row>
    <row r="29" spans="1:5" x14ac:dyDescent="0.2">
      <c r="A29" s="10"/>
    </row>
    <row r="30" spans="1:5" x14ac:dyDescent="0.2">
      <c r="A30" s="10"/>
    </row>
    <row r="31" spans="1:5" x14ac:dyDescent="0.2">
      <c r="A31" s="10"/>
    </row>
    <row r="32" spans="1:5" x14ac:dyDescent="0.2">
      <c r="A32" s="10"/>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EA877482073C494DB65515C3369AA0B4" ma:contentTypeVersion="0" ma:contentTypeDescription="Crear nuevo documento." ma:contentTypeScope="" ma:versionID="d630b5c2871309c5c86f0b7bf850b824">
  <xsd:schema xmlns:xsd="http://www.w3.org/2001/XMLSchema" xmlns:xs="http://www.w3.org/2001/XMLSchema" xmlns:p="http://schemas.microsoft.com/office/2006/metadata/properties" targetNamespace="http://schemas.microsoft.com/office/2006/metadata/properties" ma:root="true" ma:fieldsID="3f6edc329ff236629c56e3b879b320d0">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1F51EF88-68BC-4A76-B5D9-47B8734FF48E}">
  <ds:schemaRefs>
    <ds:schemaRef ds:uri="http://schemas.microsoft.com/sharepoint/v3/contenttype/forms"/>
  </ds:schemaRefs>
</ds:datastoreItem>
</file>

<file path=customXml/itemProps2.xml><?xml version="1.0" encoding="utf-8"?>
<ds:datastoreItem xmlns:ds="http://schemas.openxmlformats.org/officeDocument/2006/customXml" ds:itemID="{BDF2C03A-FAFE-4FBB-9F24-298C907734CA}">
  <ds:schemaRefs>
    <ds:schemaRef ds:uri="http://schemas.microsoft.com/office/infopath/2007/PartnerControls"/>
    <ds:schemaRef ds:uri="http://purl.org/dc/terms/"/>
    <ds:schemaRef ds:uri="http://purl.org/dc/dcmitype/"/>
    <ds:schemaRef ds:uri="http://purl.org/dc/elements/1.1/"/>
    <ds:schemaRef ds:uri="http://www.w3.org/XML/1998/namespace"/>
    <ds:schemaRef ds:uri="http://schemas.microsoft.com/office/2006/metadata/properties"/>
    <ds:schemaRef ds:uri="http://schemas.microsoft.com/office/2006/documentManagement/types"/>
    <ds:schemaRef ds:uri="http://schemas.openxmlformats.org/package/2006/metadata/core-properties"/>
  </ds:schemaRefs>
</ds:datastoreItem>
</file>

<file path=customXml/itemProps3.xml><?xml version="1.0" encoding="utf-8"?>
<ds:datastoreItem xmlns:ds="http://schemas.openxmlformats.org/officeDocument/2006/customXml" ds:itemID="{9DBC77CC-32BA-4BBF-A75E-086779EE42E5}">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IR</vt:lpstr>
      <vt:lpstr>Instructivo_IR</vt:lpstr>
      <vt:lpstr>Hoja1</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Sara Gabriela Mendez Ramirez</cp:lastModifiedBy>
  <cp:lastPrinted>2017-03-30T22:24:32Z</cp:lastPrinted>
  <dcterms:created xsi:type="dcterms:W3CDTF">2014-10-22T05:35:08Z</dcterms:created>
  <dcterms:modified xsi:type="dcterms:W3CDTF">2020-01-22T22:46:55Z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0x010100EA877482073C494DB65515C3369AA0B4</vt:lpwstr>
  </property>
</Properties>
</file>